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quintero\Desktop\CAQM\CAQM\RIPSS\Ecopetrol\2025\Marzo 2025\"/>
    </mc:Choice>
  </mc:AlternateContent>
  <bookViews>
    <workbookView xWindow="0" yWindow="0" windowWidth="27045" windowHeight="10230" tabRatio="895"/>
  </bookViews>
  <sheets>
    <sheet name="INFORMACION" sheetId="13" r:id="rId1"/>
    <sheet name="RED_SALUD MENTAL ORIGINAL" sheetId="1" r:id="rId2"/>
    <sheet name="RED_SALUD MENTAL" sheetId="2" r:id="rId3"/>
    <sheet name="TD" sheetId="3" r:id="rId4"/>
    <sheet name="PRESTADORES" sheetId="4" r:id="rId5"/>
    <sheet name="SEDES" sheetId="5" r:id="rId6"/>
    <sheet name="SERVICIOS" sheetId="6" r:id="rId7"/>
    <sheet name="PRESTA+SEDES+SERV" sheetId="7" r:id="rId8"/>
    <sheet name="GRUPO" sheetId="8" r:id="rId9"/>
    <sheet name="CRUCE SERV RIA" sheetId="9" r:id="rId10"/>
    <sheet name="RIA SALUD MENTAL" sheetId="11" r:id="rId11"/>
    <sheet name="SERV+DIAG" sheetId="12" r:id="rId12"/>
  </sheets>
  <externalReferences>
    <externalReference r:id="rId13"/>
  </externalReferences>
  <definedNames>
    <definedName name="_xlnm._FilterDatabase" localSheetId="9" hidden="1">'CRUCE SERV RIA'!$A$3:$C$25</definedName>
    <definedName name="_xlnm._FilterDatabase" localSheetId="2" hidden="1">'RED_SALUD MENTAL'!$A$2:$Q$2</definedName>
    <definedName name="_xlnm._FilterDatabase" localSheetId="1" hidden="1">'RED_SALUD MENTAL ORIGINAL'!$A$2:$R$14</definedName>
  </definedNames>
  <calcPr calcId="152511"/>
  <pivotCaches>
    <pivotCache cacheId="1" r:id="rId1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3" l="1"/>
  <c r="C17" i="8" l="1"/>
  <c r="D17" i="8"/>
  <c r="E17" i="8"/>
  <c r="B17" i="8"/>
  <c r="C28" i="7"/>
  <c r="D28" i="7"/>
  <c r="E28" i="7"/>
  <c r="F28" i="7"/>
  <c r="B28" i="7"/>
  <c r="C12" i="5"/>
  <c r="B9" i="4"/>
  <c r="C5" i="9" l="1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4" i="9"/>
</calcChain>
</file>

<file path=xl/sharedStrings.xml><?xml version="1.0" encoding="utf-8"?>
<sst xmlns="http://schemas.openxmlformats.org/spreadsheetml/2006/main" count="1197" uniqueCount="122">
  <si>
    <t>CODIGO_PRESTADOR</t>
  </si>
  <si>
    <t>RAZON_SOCIAL_PRESTADOR</t>
  </si>
  <si>
    <t>CODIGO_SEDE</t>
  </si>
  <si>
    <t>NOMBRE_SEDE</t>
  </si>
  <si>
    <t>CODIGO Y NOMBRE_SERVICIO</t>
  </si>
  <si>
    <t xml:space="preserve">FECHA DE INICIO </t>
  </si>
  <si>
    <t xml:space="preserve">FECHA DE FINALIZACION </t>
  </si>
  <si>
    <t xml:space="preserve">MODALIDAD DE CONTRATACIÓN </t>
  </si>
  <si>
    <t>TIPO ATENCION</t>
  </si>
  <si>
    <t>ALZHEIMER Y OTRAS DEMENCIAS</t>
  </si>
  <si>
    <t>ANSIEDAD</t>
  </si>
  <si>
    <t>CONSUMO DE SUSTANCIAS PSICOACTIVAS</t>
  </si>
  <si>
    <t>DEPRESIÓN</t>
  </si>
  <si>
    <t>ESQUIZOFRENIA</t>
  </si>
  <si>
    <t>PARKINSON</t>
  </si>
  <si>
    <t>TRASTORNO AFECTIVO BIPOLAR (TAB)</t>
  </si>
  <si>
    <t>1100123471</t>
  </si>
  <si>
    <t>CLINICOS PROGRAMAS DE ATENCION INTEGRAL S.A.S. IPS</t>
  </si>
  <si>
    <t>09</t>
  </si>
  <si>
    <t>CLINICOS PROGRAMAS DE ATENCIÓN INTEGRAL SAS IPS</t>
  </si>
  <si>
    <t>312 -ENFERMERÍA</t>
  </si>
  <si>
    <t>MONTO FIJO MES</t>
  </si>
  <si>
    <t>CONSULTA PRIORITARIA</t>
  </si>
  <si>
    <t>SI</t>
  </si>
  <si>
    <t>NO</t>
  </si>
  <si>
    <t>328 -MEDICINA GENERAL</t>
  </si>
  <si>
    <t>329 -MEDICINA INTERNA</t>
  </si>
  <si>
    <t>333 -NUTRICIÓN Y DIETÉTICA</t>
  </si>
  <si>
    <t>344 -PSICOLOGÍA</t>
  </si>
  <si>
    <t>354 -TOXICOLOGÍA</t>
  </si>
  <si>
    <t>11</t>
  </si>
  <si>
    <t>BULEVAR CLINICOS</t>
  </si>
  <si>
    <t>318 -GERIATRÍA</t>
  </si>
  <si>
    <t>327 -MEDICINA FÍSICA Y REHABILITACIÓN</t>
  </si>
  <si>
    <t>345 -PSIQUIATRÍA</t>
  </si>
  <si>
    <t>728 -TERAPIA OCUPACIONAL</t>
  </si>
  <si>
    <t>1100100670</t>
  </si>
  <si>
    <t>FUNDACION PARA LA REHABILITACION DE ALCOHOLICOS Y ADICTOS-FUNDAR</t>
  </si>
  <si>
    <t>01</t>
  </si>
  <si>
    <t>EVENTO</t>
  </si>
  <si>
    <t>CONSULTA</t>
  </si>
  <si>
    <t>1100105715</t>
  </si>
  <si>
    <t>CENTRO DE PSICOLOGIA Y APRENDIZAJE INTEGRAL S.A.S. CEMPAI S.A.S</t>
  </si>
  <si>
    <t>CEMPAI SAS</t>
  </si>
  <si>
    <t>1100107440</t>
  </si>
  <si>
    <t>INSTITUTO COLOMBIANO DEL SISTEMA NERVIOSO - CLINICA MONTSERRAT</t>
  </si>
  <si>
    <t>02</t>
  </si>
  <si>
    <t>CENTRO CAMPOALEGRE</t>
  </si>
  <si>
    <t>138 -CUIDADO BÁSICO DEL CONSUMO DE SUSTANCIAS PSICOACTIVAS</t>
  </si>
  <si>
    <t xml:space="preserve">INTERNACION </t>
  </si>
  <si>
    <t>03</t>
  </si>
  <si>
    <t>ICSN MONTSERRAT SERVICIOS AMBULATORIOS</t>
  </si>
  <si>
    <t>728-TERAPIA OCUPACIONAL</t>
  </si>
  <si>
    <t>1100129085</t>
  </si>
  <si>
    <t>CONEQUIPOS MEDICA SAS</t>
  </si>
  <si>
    <t xml:space="preserve">CLINICA PROYECTARTE  </t>
  </si>
  <si>
    <t xml:space="preserve">EVENTO PAQUETE </t>
  </si>
  <si>
    <t>GRUPO DE SERVICIO</t>
  </si>
  <si>
    <t>CONSULTA EXTERNA</t>
  </si>
  <si>
    <t>APOYO DIAGNÓSTICO Y COMPLEMENTACIÓN TERAPÉUTICA</t>
  </si>
  <si>
    <t>INTERNACIÓN</t>
  </si>
  <si>
    <t>Total general</t>
  </si>
  <si>
    <t>Cuenta de CODIGO_PRESTADOR</t>
  </si>
  <si>
    <t>Cuenta de CODIGO Y NOMBRE_SERVICIO</t>
  </si>
  <si>
    <t>Grupo</t>
  </si>
  <si>
    <t>Código y denominación</t>
  </si>
  <si>
    <t>Consulta Externa</t>
  </si>
  <si>
    <t>312 - Enfermería</t>
  </si>
  <si>
    <t>325 - Medicina familiar</t>
  </si>
  <si>
    <t>328 - Medicina General</t>
  </si>
  <si>
    <t>332 - Neurología</t>
  </si>
  <si>
    <t>333 - Nutrición y dietética</t>
  </si>
  <si>
    <t>342 - Pediatría</t>
  </si>
  <si>
    <t>344 - Psicología</t>
  </si>
  <si>
    <t>345 - Psiquiatría</t>
  </si>
  <si>
    <t>354 - Toxicología</t>
  </si>
  <si>
    <t>388 - Neurología pediátrica</t>
  </si>
  <si>
    <t>Apoyo diagnóstico </t>
  </si>
  <si>
    <t>706 - Laboratorio Clínico </t>
  </si>
  <si>
    <t>712 - Toma de muestras de laboratorio clínico</t>
  </si>
  <si>
    <t>728 - Terapia ocupacional</t>
  </si>
  <si>
    <t>740 - Fonoaudiología y/o terapia de lenguaje</t>
  </si>
  <si>
    <t>744 - Imágenes diagnósticas Ionizantes</t>
  </si>
  <si>
    <t>745 - Imágenes diagnósticas NO Ionizantes</t>
  </si>
  <si>
    <t>Internación</t>
  </si>
  <si>
    <t>131 - Hospitalización en salud mental</t>
  </si>
  <si>
    <t>135 - Hospitalización en consumo de Sustancias Psicoactivas</t>
  </si>
  <si>
    <t>132 - Hospitalización Parcial</t>
  </si>
  <si>
    <t>138 - Cuidado Básico del Consumo de Sustancias Psicoactivas</t>
  </si>
  <si>
    <t>Atención Inmediata</t>
  </si>
  <si>
    <t>1102 - Urgencias</t>
  </si>
  <si>
    <t>1105 - Atención prehospitalaria</t>
  </si>
  <si>
    <t>328 - MEDICINA GENERAL</t>
  </si>
  <si>
    <t>344 - PSICOLOGÍA</t>
  </si>
  <si>
    <t>345 - PSIQUIATRÍA</t>
  </si>
  <si>
    <t>354 - TOXICOLOGÍA</t>
  </si>
  <si>
    <t>728 - TERAPIA OCUPACIONAL</t>
  </si>
  <si>
    <t>RIA</t>
  </si>
  <si>
    <t>138 - CUIDADO BÁSICO DEL CONSUMO DE SUSTANCIAS PSICOACTIVAS</t>
  </si>
  <si>
    <t>312 - ENFERMERÍA</t>
  </si>
  <si>
    <t>318 - GERIATRÍA</t>
  </si>
  <si>
    <t>327 - MEDICINA FÍSICA Y REHABILITACIÓN</t>
  </si>
  <si>
    <t>329 - MEDICINA INTERNA</t>
  </si>
  <si>
    <t>333 - NUTRICIÓN Y DIETÉTICA</t>
  </si>
  <si>
    <t>728- TERAPIA OCUPACIONAL</t>
  </si>
  <si>
    <t>ECOPETROL</t>
  </si>
  <si>
    <t>GESTIÓN SOCIAL Y TERRITORIAL EN SALUD PÚBLICA
DIRECCIÓN DE PROVISIÓN DE SERVICIOS DE SALUD
SISTEMA DE GESTIÓN
CONTROL DOCUMENTAL</t>
  </si>
  <si>
    <t xml:space="preserve">MATRIZ REPORTE DE RED MENSUAL </t>
  </si>
  <si>
    <t>Código:</t>
  </si>
  <si>
    <t>SDS-GTS-FT-092</t>
  </si>
  <si>
    <t>Versión:</t>
  </si>
  <si>
    <t xml:space="preserve">Elaborado por: Erika Maria Velasquez Ardila   /  Revisado por: Fernando Aníbal Peña Díaz, Edizabett Ramirez Rodriguez y Tamara Vanin  /Aprobado por: Luis Alexander Moscoso Osorio </t>
  </si>
  <si>
    <t xml:space="preserve">NIT </t>
  </si>
  <si>
    <t>NOMBRE EAPB</t>
  </si>
  <si>
    <t xml:space="preserve">ECOPETROL </t>
  </si>
  <si>
    <t>FUNCIONARIO DE LA EAPB</t>
  </si>
  <si>
    <t>Diego Alexander Mendoza Masmela</t>
  </si>
  <si>
    <t xml:space="preserve">CARGO </t>
  </si>
  <si>
    <t>Profesional Integral de Gestión</t>
  </si>
  <si>
    <t xml:space="preserve">CORREO CONTACTO </t>
  </si>
  <si>
    <t>diego.mendozama@ecopetrol.com.co</t>
  </si>
  <si>
    <t xml:space="preserve">FECHA DE REPORTE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</si>
</sst>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2" tint="-0.499984740745262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6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5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14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0" fillId="3" borderId="2" xfId="0" applyFill="1" applyBorder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5" fillId="5" borderId="0" xfId="0" applyFont="1" applyFill="1" applyAlignment="1">
      <alignment horizont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4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8" fillId="3" borderId="5" xfId="1" applyFont="1" applyFill="1" applyBorder="1" applyAlignment="1">
      <alignment horizontal="center" vertical="center" wrapText="1"/>
    </xf>
    <xf numFmtId="0" fontId="9" fillId="3" borderId="7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/>
    </xf>
    <xf numFmtId="0" fontId="11" fillId="3" borderId="0" xfId="1" applyFont="1" applyFill="1"/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13" fillId="3" borderId="5" xfId="1" applyFont="1" applyFill="1" applyBorder="1" applyAlignment="1">
      <alignment horizontal="left" vertical="center" wrapText="1"/>
    </xf>
    <xf numFmtId="0" fontId="11" fillId="2" borderId="0" xfId="1" applyFont="1" applyFill="1"/>
    <xf numFmtId="0" fontId="11" fillId="2" borderId="0" xfId="1" applyFont="1" applyFill="1" applyAlignment="1">
      <alignment horizontal="center"/>
    </xf>
    <xf numFmtId="0" fontId="1" fillId="2" borderId="0" xfId="1" applyFont="1" applyFill="1"/>
    <xf numFmtId="0" fontId="1" fillId="2" borderId="10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1" fillId="2" borderId="0" xfId="1" applyFont="1" applyFill="1" applyAlignment="1">
      <alignment horizontal="center"/>
    </xf>
    <xf numFmtId="0" fontId="1" fillId="2" borderId="0" xfId="1" applyFont="1" applyFill="1" applyBorder="1"/>
    <xf numFmtId="0" fontId="14" fillId="2" borderId="10" xfId="2" applyFill="1" applyBorder="1" applyAlignment="1">
      <alignment horizontal="center"/>
    </xf>
    <xf numFmtId="14" fontId="1" fillId="2" borderId="10" xfId="1" applyNumberFormat="1" applyFont="1" applyFill="1" applyBorder="1" applyAlignment="1">
      <alignment horizontal="center"/>
    </xf>
    <xf numFmtId="14" fontId="1" fillId="2" borderId="0" xfId="1" applyNumberFormat="1" applyFont="1" applyFill="1" applyBorder="1"/>
  </cellXfs>
  <cellStyles count="3">
    <cellStyle name="Buena" xfId="1" builtinId="26"/>
    <cellStyle name="Hipervínculo" xfId="2" builtinId="8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144463</xdr:colOff>
      <xdr:row>5</xdr:row>
      <xdr:rowOff>169227</xdr:rowOff>
    </xdr:from>
    <xdr:to>
      <xdr:col>2</xdr:col>
      <xdr:colOff>831713</xdr:colOff>
      <xdr:row>9</xdr:row>
      <xdr:rowOff>142875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F9DA3A6C-FC41-4F07-9372-82D20EC04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7588" y="1740852"/>
          <a:ext cx="687250" cy="735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790489</xdr:colOff>
      <xdr:row>6</xdr:row>
      <xdr:rowOff>117925</xdr:rowOff>
    </xdr:from>
    <xdr:ext cx="4394557" cy="688746"/>
    <xdr:sp macro="" textlink="">
      <xdr:nvSpPr>
        <xdr:cNvPr id="3" name="Rectángulo 2">
          <a:extLst>
            <a:ext uri="{FF2B5EF4-FFF2-40B4-BE49-F238E27FC236}">
              <a16:creationId xmlns="" xmlns:a16="http://schemas.microsoft.com/office/drawing/2014/main" id="{7DB5A3E3-C0A4-4937-9CB0-A8F9066DF9FB}"/>
            </a:ext>
          </a:extLst>
        </xdr:cNvPr>
        <xdr:cNvSpPr/>
      </xdr:nvSpPr>
      <xdr:spPr>
        <a:xfrm>
          <a:off x="2933614" y="1880050"/>
          <a:ext cx="4394557" cy="68874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lnSpc>
              <a:spcPts val="2100"/>
            </a:lnSpc>
          </a:pPr>
          <a:r>
            <a:rPr lang="es-ES" sz="1800" b="1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DIRECCIÓN</a:t>
          </a: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 DE PROVISIÓN DE SERVICIOS</a:t>
          </a:r>
        </a:p>
        <a:p>
          <a:pPr algn="ctr">
            <a:lnSpc>
              <a:spcPts val="1900"/>
            </a:lnSpc>
          </a:pPr>
          <a:r>
            <a:rPr lang="es-ES" sz="1800" b="1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</a:rPr>
            <a:t>DE SALUD</a:t>
          </a:r>
          <a:endParaRPr lang="es-ES" sz="1800" b="1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</a:endParaRPr>
        </a:p>
      </xdr:txBody>
    </xdr:sp>
    <xdr:clientData/>
  </xdr:oneCellAnchor>
  <xdr:twoCellAnchor>
    <xdr:from>
      <xdr:col>4</xdr:col>
      <xdr:colOff>889000</xdr:colOff>
      <xdr:row>14</xdr:row>
      <xdr:rowOff>186690</xdr:rowOff>
    </xdr:from>
    <xdr:to>
      <xdr:col>5</xdr:col>
      <xdr:colOff>543393</xdr:colOff>
      <xdr:row>15</xdr:row>
      <xdr:rowOff>161925</xdr:rowOff>
    </xdr:to>
    <xdr:sp macro="" textlink="">
      <xdr:nvSpPr>
        <xdr:cNvPr id="4" name="Flecha: hacia la izquierda 3">
          <a:extLst>
            <a:ext uri="{FF2B5EF4-FFF2-40B4-BE49-F238E27FC236}">
              <a16:creationId xmlns="" xmlns:a16="http://schemas.microsoft.com/office/drawing/2014/main" id="{2A2D89E4-BD7B-4BDF-8AA1-6A1A8AAC337C}"/>
            </a:ext>
          </a:extLst>
        </xdr:cNvPr>
        <xdr:cNvSpPr/>
      </xdr:nvSpPr>
      <xdr:spPr>
        <a:xfrm>
          <a:off x="7366000" y="3310890"/>
          <a:ext cx="1730843" cy="16573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5" name="4 Imagen" descr="Escudo Bogotá_sds_color">
          <a:extLst>
            <a:ext uri="{FF2B5EF4-FFF2-40B4-BE49-F238E27FC236}">
              <a16:creationId xmlns="" xmlns:a16="http://schemas.microsoft.com/office/drawing/2014/main" id="{A91C5966-2EE0-4593-A6D8-8704CB143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6" name="Picture 19" descr="logo sig 2009">
          <a:extLst>
            <a:ext uri="{FF2B5EF4-FFF2-40B4-BE49-F238E27FC236}">
              <a16:creationId xmlns="" xmlns:a16="http://schemas.microsoft.com/office/drawing/2014/main" id="{96BB208E-C751-45AF-997F-C8917AF0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51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426538</xdr:colOff>
      <xdr:row>0</xdr:row>
      <xdr:rowOff>71438</xdr:rowOff>
    </xdr:from>
    <xdr:to>
      <xdr:col>1</xdr:col>
      <xdr:colOff>1410251</xdr:colOff>
      <xdr:row>2</xdr:row>
      <xdr:rowOff>147638</xdr:rowOff>
    </xdr:to>
    <xdr:pic>
      <xdr:nvPicPr>
        <xdr:cNvPr id="7" name="4 Imagen" descr="Escudo Bogotá_sds_color">
          <a:extLst>
            <a:ext uri="{FF2B5EF4-FFF2-40B4-BE49-F238E27FC236}">
              <a16:creationId xmlns="" xmlns:a16="http://schemas.microsoft.com/office/drawing/2014/main" id="{A9003430-28B4-42D1-AF10-D76A68841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388" y="71438"/>
          <a:ext cx="983713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428194</xdr:colOff>
      <xdr:row>0</xdr:row>
      <xdr:rowOff>59373</xdr:rowOff>
    </xdr:from>
    <xdr:to>
      <xdr:col>7</xdr:col>
      <xdr:colOff>777875</xdr:colOff>
      <xdr:row>2</xdr:row>
      <xdr:rowOff>200025</xdr:rowOff>
    </xdr:to>
    <xdr:pic>
      <xdr:nvPicPr>
        <xdr:cNvPr id="8" name="Picture 19" descr="logo sig 2009">
          <a:extLst>
            <a:ext uri="{FF2B5EF4-FFF2-40B4-BE49-F238E27FC236}">
              <a16:creationId xmlns="" xmlns:a16="http://schemas.microsoft.com/office/drawing/2014/main" id="{7F8DC195-85AF-49F7-8D9B-BCF5367DF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15144" y="59373"/>
          <a:ext cx="1273606" cy="997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5-EE-30931_SDSGTSFT092_MATRIZ_REPORTE_RED_MAR2025_Ecopetro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_2"/>
      <sheetName val="INFORMACION"/>
      <sheetName val="EAPB"/>
      <sheetName val="GENERAL"/>
      <sheetName val="RED FARMACIAS"/>
      <sheetName val="RED CERTIFICADOS DE DEFUNCION"/>
      <sheetName val="RED DOMICILIARIA"/>
      <sheetName val="RED_PICO RESPIRATORIO"/>
      <sheetName val="RED_SALUD MENTAL"/>
      <sheetName val="POBLACION DE 0-5 AÑOS"/>
      <sheetName val="Instructivo"/>
      <sheetName val="CORREOS_ENV"/>
      <sheetName val="VALIDACION CLAVE"/>
      <sheetName val="Analisis"/>
      <sheetName val="Red General"/>
      <sheetName val="Red Urgencias"/>
      <sheetName val="Red Alto costo"/>
      <sheetName val="Red Oncologica"/>
      <sheetName val="REPS FEB"/>
      <sheetName val="REPS MARZO"/>
      <sheetName val="correos"/>
      <sheetName val="VALIDACION CONTRATO"/>
      <sheetName val="VALIDACION COD"/>
      <sheetName val="COD SERVICIOS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H2" t="str">
            <v>SURAMERICANA</v>
          </cell>
          <cell r="I2" t="str">
            <v>800088702</v>
          </cell>
        </row>
        <row r="3">
          <cell r="H3" t="str">
            <v>SALUD TOTAL</v>
          </cell>
          <cell r="I3" t="str">
            <v>800130907</v>
          </cell>
        </row>
        <row r="4">
          <cell r="H4" t="str">
            <v>SANITAS</v>
          </cell>
          <cell r="I4" t="str">
            <v>800251440</v>
          </cell>
        </row>
        <row r="5">
          <cell r="H5" t="str">
            <v>SERVICIO OCCIDENTAL DE SALUD</v>
          </cell>
          <cell r="I5" t="str">
            <v>805001157</v>
          </cell>
        </row>
        <row r="6">
          <cell r="H6" t="str">
            <v>FAMISANAR</v>
          </cell>
          <cell r="I6" t="str">
            <v>830003564</v>
          </cell>
        </row>
        <row r="7">
          <cell r="H7" t="str">
            <v>ALIANSALUD</v>
          </cell>
          <cell r="I7" t="str">
            <v>830113831</v>
          </cell>
        </row>
        <row r="8">
          <cell r="H8" t="str">
            <v>COMPENSAR</v>
          </cell>
          <cell r="I8" t="str">
            <v>860066942</v>
          </cell>
        </row>
        <row r="9">
          <cell r="H9" t="str">
            <v>NUEVA EPS</v>
          </cell>
          <cell r="I9" t="str">
            <v>900156264</v>
          </cell>
        </row>
        <row r="10">
          <cell r="H10" t="str">
            <v>CAPITAL SALUD</v>
          </cell>
          <cell r="I10" t="str">
            <v>900298372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Angelica, Quintero Moreno" refreshedDate="45797.400291435188" createdVersion="5" refreshedVersion="5" minRefreshableVersion="3" recordCount="24">
  <cacheSource type="worksheet">
    <worksheetSource ref="A2:Q26" sheet="RED_SALUD MENTAL"/>
  </cacheSource>
  <cacheFields count="17">
    <cacheField name="CODIGO_PRESTADOR" numFmtId="0">
      <sharedItems count="5">
        <s v="1100123471"/>
        <s v="1100100670"/>
        <s v="1100105715"/>
        <s v="1100107440"/>
        <s v="1100129085"/>
      </sharedItems>
    </cacheField>
    <cacheField name="RAZON_SOCIAL_PRESTADOR" numFmtId="0">
      <sharedItems count="5">
        <s v="CLINICOS PROGRAMAS DE ATENCION INTEGRAL S.A.S. IPS"/>
        <s v="FUNDACION PARA LA REHABILITACION DE ALCOHOLICOS Y ADICTOS-FUNDAR"/>
        <s v="CENTRO DE PSICOLOGIA Y APRENDIZAJE INTEGRAL S.A.S. CEMPAI S.A.S"/>
        <s v="INSTITUTO COLOMBIANO DEL SISTEMA NERVIOSO - CLINICA MONTSERRAT"/>
        <s v="CONEQUIPOS MEDICA SAS"/>
      </sharedItems>
    </cacheField>
    <cacheField name="CODIGO_SEDE" numFmtId="0">
      <sharedItems count="5">
        <s v="09"/>
        <s v="11"/>
        <s v="01"/>
        <s v="02"/>
        <s v="03"/>
      </sharedItems>
    </cacheField>
    <cacheField name="NOMBRE_SEDE" numFmtId="0">
      <sharedItems count="8">
        <s v="CLINICOS PROGRAMAS DE ATENCIÓN INTEGRAL SAS IPS"/>
        <s v="BULEVAR CLINICOS"/>
        <s v="FUNDACION PARA LA REHABILITACION DE ALCOHOLICOS Y ADICTOS-FUNDAR"/>
        <s v="CEMPAI SAS"/>
        <s v="CENTRO CAMPOALEGRE"/>
        <s v="ICSN MONTSERRAT SERVICIOS AMBULATORIOS"/>
        <s v="INSTITUTO COLOMBIANO DEL SISTEMA NERVIOSO - CLINICA MONTSERRAT"/>
        <s v="CLINICA PROYECTARTE  "/>
      </sharedItems>
    </cacheField>
    <cacheField name="CODIGO Y NOMBRE_SERVICIO" numFmtId="0">
      <sharedItems count="12">
        <s v="312 -ENFERMERÍA"/>
        <s v="328 -MEDICINA GENERAL"/>
        <s v="329 -MEDICINA INTERNA"/>
        <s v="333 -NUTRICIÓN Y DIETÉTICA"/>
        <s v="344 -PSICOLOGÍA"/>
        <s v="354 -TOXICOLOGÍA"/>
        <s v="318 -GERIATRÍA"/>
        <s v="327 -MEDICINA FÍSICA Y REHABILITACIÓN"/>
        <s v="345 -PSIQUIATRÍA"/>
        <s v="728 -TERAPIA OCUPACIONAL"/>
        <s v="138 -CUIDADO BÁSICO DEL CONSUMO DE SUSTANCIAS PSICOACTIVAS"/>
        <s v="728-TERAPIA OCUPACIONAL"/>
      </sharedItems>
    </cacheField>
    <cacheField name="FECHA DE INICIO " numFmtId="14">
      <sharedItems containsSemiMixedTypes="0" containsNonDate="0" containsDate="1" containsString="0" minDate="2022-03-01T00:00:00" maxDate="2025-02-07T00:00:00"/>
    </cacheField>
    <cacheField name="FECHA DE FINALIZACION " numFmtId="14">
      <sharedItems containsSemiMixedTypes="0" containsNonDate="0" containsDate="1" containsString="0" minDate="2025-10-31T00:00:00" maxDate="2028-02-07T00:00:00"/>
    </cacheField>
    <cacheField name="MODALIDAD DE CONTRATACIÓN " numFmtId="0">
      <sharedItems/>
    </cacheField>
    <cacheField name="TIPO ATENCION" numFmtId="0">
      <sharedItems/>
    </cacheField>
    <cacheField name="ALZHEIMER Y OTRAS DEMENCIAS" numFmtId="0">
      <sharedItems count="2">
        <s v="SI"/>
        <s v="NO"/>
      </sharedItems>
    </cacheField>
    <cacheField name="ANSIEDAD" numFmtId="0">
      <sharedItems count="2">
        <s v="SI"/>
        <s v="NO"/>
      </sharedItems>
    </cacheField>
    <cacheField name="CONSUMO DE SUSTANCIAS PSICOACTIVAS" numFmtId="0">
      <sharedItems count="2">
        <s v="SI"/>
        <s v="NO"/>
      </sharedItems>
    </cacheField>
    <cacheField name="DEPRESIÓN" numFmtId="0">
      <sharedItems count="2">
        <s v="SI"/>
        <s v="NO"/>
      </sharedItems>
    </cacheField>
    <cacheField name="ESQUIZOFRENIA" numFmtId="0">
      <sharedItems count="2">
        <s v="SI"/>
        <s v="NO"/>
      </sharedItems>
    </cacheField>
    <cacheField name="PARKINSON" numFmtId="0">
      <sharedItems count="2">
        <s v="NO"/>
        <s v="SI"/>
      </sharedItems>
    </cacheField>
    <cacheField name="TRASTORNO AFECTIVO BIPOLAR (TAB)" numFmtId="0">
      <sharedItems count="2">
        <s v="NO"/>
        <s v="SI"/>
      </sharedItems>
    </cacheField>
    <cacheField name="GRUPO DE SERVICIO" numFmtId="0">
      <sharedItems count="3">
        <s v="CONSULTA EXTERNA"/>
        <s v="APOYO DIAGNÓSTICO Y COMPLEMENTACIÓN TERAPÉUTICA"/>
        <s v="INTERNACIÓ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x v="0"/>
    <x v="0"/>
    <x v="0"/>
    <d v="2022-03-01T00:00:00"/>
    <d v="2026-02-28T00:00:00"/>
    <s v="MONTO FIJO MES"/>
    <s v="CONSULTA PRIORITARIA"/>
    <x v="0"/>
    <x v="0"/>
    <x v="0"/>
    <x v="0"/>
    <x v="0"/>
    <x v="0"/>
    <x v="0"/>
    <x v="0"/>
  </r>
  <r>
    <x v="0"/>
    <x v="0"/>
    <x v="0"/>
    <x v="0"/>
    <x v="1"/>
    <d v="2022-03-01T00:00:00"/>
    <d v="2026-02-28T00:00:00"/>
    <s v="MONTO FIJO MES"/>
    <s v="CONSULTA PRIORITARIA"/>
    <x v="0"/>
    <x v="0"/>
    <x v="0"/>
    <x v="0"/>
    <x v="0"/>
    <x v="1"/>
    <x v="1"/>
    <x v="0"/>
  </r>
  <r>
    <x v="0"/>
    <x v="0"/>
    <x v="0"/>
    <x v="0"/>
    <x v="2"/>
    <d v="2022-03-01T00:00:00"/>
    <d v="2026-02-28T00:00:00"/>
    <s v="MONTO FIJO MES"/>
    <s v="CONSULTA PRIORITARIA"/>
    <x v="0"/>
    <x v="1"/>
    <x v="0"/>
    <x v="1"/>
    <x v="1"/>
    <x v="0"/>
    <x v="0"/>
    <x v="0"/>
  </r>
  <r>
    <x v="0"/>
    <x v="0"/>
    <x v="0"/>
    <x v="0"/>
    <x v="3"/>
    <d v="2022-03-01T00:00:00"/>
    <d v="2026-02-28T00:00:00"/>
    <s v="MONTO FIJO MES"/>
    <s v="CONSULTA PRIORITARIA"/>
    <x v="0"/>
    <x v="1"/>
    <x v="1"/>
    <x v="1"/>
    <x v="1"/>
    <x v="1"/>
    <x v="1"/>
    <x v="0"/>
  </r>
  <r>
    <x v="0"/>
    <x v="0"/>
    <x v="0"/>
    <x v="0"/>
    <x v="4"/>
    <d v="2022-03-01T00:00:00"/>
    <d v="2026-02-28T00:00:00"/>
    <s v="MONTO FIJO MES"/>
    <s v="CONSULTA PRIORITARIA"/>
    <x v="0"/>
    <x v="0"/>
    <x v="0"/>
    <x v="0"/>
    <x v="0"/>
    <x v="1"/>
    <x v="1"/>
    <x v="0"/>
  </r>
  <r>
    <x v="0"/>
    <x v="0"/>
    <x v="0"/>
    <x v="0"/>
    <x v="5"/>
    <d v="2022-03-01T00:00:00"/>
    <d v="2026-02-28T00:00:00"/>
    <s v="MONTO FIJO MES"/>
    <s v="CONSULTA PRIORITARIA"/>
    <x v="1"/>
    <x v="1"/>
    <x v="0"/>
    <x v="1"/>
    <x v="1"/>
    <x v="0"/>
    <x v="0"/>
    <x v="0"/>
  </r>
  <r>
    <x v="0"/>
    <x v="0"/>
    <x v="1"/>
    <x v="1"/>
    <x v="0"/>
    <d v="2022-03-01T00:00:00"/>
    <d v="2026-02-28T00:00:00"/>
    <s v="MONTO FIJO MES"/>
    <s v="CONSULTA PRIORITARIA"/>
    <x v="0"/>
    <x v="0"/>
    <x v="0"/>
    <x v="1"/>
    <x v="0"/>
    <x v="0"/>
    <x v="0"/>
    <x v="0"/>
  </r>
  <r>
    <x v="0"/>
    <x v="0"/>
    <x v="1"/>
    <x v="1"/>
    <x v="6"/>
    <d v="2022-03-01T00:00:00"/>
    <d v="2026-02-28T00:00:00"/>
    <s v="MONTO FIJO MES"/>
    <s v="CONSULTA PRIORITARIA"/>
    <x v="0"/>
    <x v="1"/>
    <x v="1"/>
    <x v="1"/>
    <x v="1"/>
    <x v="0"/>
    <x v="0"/>
    <x v="0"/>
  </r>
  <r>
    <x v="0"/>
    <x v="0"/>
    <x v="1"/>
    <x v="1"/>
    <x v="7"/>
    <d v="2022-03-01T00:00:00"/>
    <d v="2026-02-28T00:00:00"/>
    <s v="MONTO FIJO MES"/>
    <s v="CONSULTA PRIORITARIA"/>
    <x v="0"/>
    <x v="1"/>
    <x v="1"/>
    <x v="1"/>
    <x v="1"/>
    <x v="1"/>
    <x v="0"/>
    <x v="0"/>
  </r>
  <r>
    <x v="0"/>
    <x v="0"/>
    <x v="1"/>
    <x v="1"/>
    <x v="1"/>
    <d v="2022-03-01T00:00:00"/>
    <d v="2026-02-28T00:00:00"/>
    <s v="MONTO FIJO MES"/>
    <s v="CONSULTA PRIORITARIA"/>
    <x v="0"/>
    <x v="0"/>
    <x v="0"/>
    <x v="0"/>
    <x v="0"/>
    <x v="1"/>
    <x v="1"/>
    <x v="0"/>
  </r>
  <r>
    <x v="0"/>
    <x v="0"/>
    <x v="1"/>
    <x v="1"/>
    <x v="2"/>
    <d v="2022-03-01T00:00:00"/>
    <d v="2026-02-28T00:00:00"/>
    <s v="MONTO FIJO MES"/>
    <s v="CONSULTA PRIORITARIA"/>
    <x v="0"/>
    <x v="1"/>
    <x v="0"/>
    <x v="1"/>
    <x v="1"/>
    <x v="0"/>
    <x v="0"/>
    <x v="0"/>
  </r>
  <r>
    <x v="0"/>
    <x v="0"/>
    <x v="1"/>
    <x v="1"/>
    <x v="3"/>
    <d v="2022-03-01T00:00:00"/>
    <d v="2026-02-28T00:00:00"/>
    <s v="MONTO FIJO MES"/>
    <s v="CONSULTA PRIORITARIA"/>
    <x v="0"/>
    <x v="1"/>
    <x v="1"/>
    <x v="1"/>
    <x v="1"/>
    <x v="1"/>
    <x v="1"/>
    <x v="0"/>
  </r>
  <r>
    <x v="0"/>
    <x v="0"/>
    <x v="1"/>
    <x v="1"/>
    <x v="4"/>
    <d v="2022-03-01T00:00:00"/>
    <d v="2026-02-28T00:00:00"/>
    <s v="MONTO FIJO MES"/>
    <s v="CONSULTA PRIORITARIA"/>
    <x v="0"/>
    <x v="0"/>
    <x v="0"/>
    <x v="0"/>
    <x v="0"/>
    <x v="1"/>
    <x v="1"/>
    <x v="0"/>
  </r>
  <r>
    <x v="0"/>
    <x v="0"/>
    <x v="1"/>
    <x v="1"/>
    <x v="8"/>
    <d v="2022-03-01T00:00:00"/>
    <d v="2026-02-28T00:00:00"/>
    <s v="MONTO FIJO MES"/>
    <s v="CONSULTA PRIORITARIA"/>
    <x v="0"/>
    <x v="1"/>
    <x v="1"/>
    <x v="1"/>
    <x v="1"/>
    <x v="0"/>
    <x v="0"/>
    <x v="0"/>
  </r>
  <r>
    <x v="0"/>
    <x v="0"/>
    <x v="1"/>
    <x v="1"/>
    <x v="5"/>
    <d v="2022-03-01T00:00:00"/>
    <d v="2026-02-28T00:00:00"/>
    <s v="MONTO FIJO MES"/>
    <s v="CONSULTA PRIORITARIA"/>
    <x v="1"/>
    <x v="1"/>
    <x v="0"/>
    <x v="1"/>
    <x v="1"/>
    <x v="0"/>
    <x v="0"/>
    <x v="0"/>
  </r>
  <r>
    <x v="0"/>
    <x v="0"/>
    <x v="1"/>
    <x v="1"/>
    <x v="9"/>
    <d v="2022-03-01T00:00:00"/>
    <d v="2026-02-28T00:00:00"/>
    <s v="MONTO FIJO MES"/>
    <s v="CONSULTA PRIORITARIA"/>
    <x v="0"/>
    <x v="0"/>
    <x v="0"/>
    <x v="1"/>
    <x v="0"/>
    <x v="1"/>
    <x v="1"/>
    <x v="1"/>
  </r>
  <r>
    <x v="1"/>
    <x v="1"/>
    <x v="2"/>
    <x v="2"/>
    <x v="8"/>
    <d v="2024-11-01T00:00:00"/>
    <d v="2027-10-31T00:00:00"/>
    <s v="EVENTO"/>
    <s v="CONSULTA"/>
    <x v="0"/>
    <x v="0"/>
    <x v="0"/>
    <x v="0"/>
    <x v="0"/>
    <x v="1"/>
    <x v="1"/>
    <x v="0"/>
  </r>
  <r>
    <x v="2"/>
    <x v="2"/>
    <x v="2"/>
    <x v="3"/>
    <x v="4"/>
    <d v="2024-11-01T00:00:00"/>
    <d v="2027-10-31T00:00:00"/>
    <s v="EVENTO"/>
    <s v="CONSULTA"/>
    <x v="0"/>
    <x v="0"/>
    <x v="0"/>
    <x v="0"/>
    <x v="0"/>
    <x v="1"/>
    <x v="1"/>
    <x v="0"/>
  </r>
  <r>
    <x v="3"/>
    <x v="3"/>
    <x v="3"/>
    <x v="4"/>
    <x v="10"/>
    <d v="2025-02-06T00:00:00"/>
    <d v="2028-02-06T00:00:00"/>
    <s v="EVENTO"/>
    <s v="INTERNACION "/>
    <x v="1"/>
    <x v="1"/>
    <x v="0"/>
    <x v="1"/>
    <x v="1"/>
    <x v="0"/>
    <x v="0"/>
    <x v="2"/>
  </r>
  <r>
    <x v="3"/>
    <x v="3"/>
    <x v="4"/>
    <x v="5"/>
    <x v="4"/>
    <d v="2025-02-06T00:00:00"/>
    <d v="2028-02-06T00:00:00"/>
    <s v="EVENTO"/>
    <s v="CONSULTA"/>
    <x v="0"/>
    <x v="0"/>
    <x v="0"/>
    <x v="0"/>
    <x v="0"/>
    <x v="1"/>
    <x v="1"/>
    <x v="0"/>
  </r>
  <r>
    <x v="3"/>
    <x v="3"/>
    <x v="2"/>
    <x v="6"/>
    <x v="11"/>
    <d v="2025-02-06T00:00:00"/>
    <d v="2028-02-06T00:00:00"/>
    <s v="EVENTO"/>
    <s v="CONSULTA"/>
    <x v="0"/>
    <x v="0"/>
    <x v="0"/>
    <x v="1"/>
    <x v="0"/>
    <x v="1"/>
    <x v="1"/>
    <x v="1"/>
  </r>
  <r>
    <x v="4"/>
    <x v="4"/>
    <x v="2"/>
    <x v="7"/>
    <x v="3"/>
    <d v="2023-01-06T00:00:00"/>
    <d v="2025-10-31T00:00:00"/>
    <s v="EVENTO PAQUETE "/>
    <s v="CONSULTA"/>
    <x v="0"/>
    <x v="1"/>
    <x v="1"/>
    <x v="1"/>
    <x v="1"/>
    <x v="0"/>
    <x v="0"/>
    <x v="0"/>
  </r>
  <r>
    <x v="4"/>
    <x v="4"/>
    <x v="2"/>
    <x v="7"/>
    <x v="4"/>
    <d v="2023-01-06T00:00:00"/>
    <d v="2025-10-31T00:00:00"/>
    <s v="EVENTO PAQUETE "/>
    <s v="CONSULTA"/>
    <x v="0"/>
    <x v="1"/>
    <x v="1"/>
    <x v="1"/>
    <x v="1"/>
    <x v="0"/>
    <x v="0"/>
    <x v="0"/>
  </r>
  <r>
    <x v="4"/>
    <x v="4"/>
    <x v="2"/>
    <x v="7"/>
    <x v="9"/>
    <d v="2023-01-06T00:00:00"/>
    <d v="2025-10-31T00:00:00"/>
    <s v="EVENTO PAQUETE "/>
    <s v="CONSULTA"/>
    <x v="0"/>
    <x v="1"/>
    <x v="1"/>
    <x v="1"/>
    <x v="1"/>
    <x v="0"/>
    <x v="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H11" firstHeaderRow="1" firstDataRow="8" firstDataCol="1"/>
  <pivotFields count="17">
    <pivotField compact="0" outline="0" showAll="0" defaultSubtotal="0">
      <items count="5">
        <item x="1"/>
        <item x="2"/>
        <item x="3"/>
        <item x="0"/>
        <item x="4"/>
      </items>
    </pivotField>
    <pivotField compact="0" outline="0" showAll="0" defaultSubtotal="0">
      <items count="5">
        <item x="2"/>
        <item x="0"/>
        <item x="4"/>
        <item x="1"/>
        <item x="3"/>
      </items>
    </pivotField>
    <pivotField compact="0" outline="0" showAll="0" defaultSubtotal="0">
      <items count="5">
        <item x="2"/>
        <item x="3"/>
        <item x="4"/>
        <item x="0"/>
        <item x="1"/>
      </items>
    </pivotField>
    <pivotField compact="0" outline="0" showAll="0" defaultSubtotal="0">
      <items count="8">
        <item x="1"/>
        <item x="3"/>
        <item x="4"/>
        <item x="7"/>
        <item x="0"/>
        <item x="2"/>
        <item x="5"/>
        <item x="6"/>
      </items>
    </pivotField>
    <pivotField dataField="1" compact="0" outline="0" showAll="0" defaultSubtotal="0">
      <items count="12">
        <item x="10"/>
        <item x="0"/>
        <item x="6"/>
        <item x="7"/>
        <item x="1"/>
        <item x="2"/>
        <item x="3"/>
        <item x="4"/>
        <item x="8"/>
        <item x="5"/>
        <item x="9"/>
        <item x="11"/>
      </items>
    </pivotField>
    <pivotField compact="0" numFmtId="14" outline="0" showAll="0" defaultSubtotal="0"/>
    <pivotField compact="0" numFmtId="14" outline="0" showAll="0" defaultSubtotal="0"/>
    <pivotField compact="0" outline="0" showAll="0" defaultSubtotal="0"/>
    <pivotField compact="0" outline="0" showAll="0" defaultSubtotal="0"/>
    <pivotField axis="axisCol" compact="0" outline="0" showAll="0" defaultSubtotal="0">
      <items count="2">
        <item h="1" x="1"/>
        <item x="0"/>
      </items>
    </pivotField>
    <pivotField axis="axisCol" compact="0" outline="0" showAll="0" defaultSubtotal="0">
      <items count="2">
        <item h="1" x="1"/>
        <item x="0"/>
      </items>
    </pivotField>
    <pivotField axis="axisCol" compact="0" outline="0" showAll="0" defaultSubtotal="0">
      <items count="2">
        <item h="1" x="1"/>
        <item x="0"/>
      </items>
    </pivotField>
    <pivotField axis="axisCol" compact="0" outline="0" showAll="0" defaultSubtotal="0">
      <items count="2">
        <item h="1" x="1"/>
        <item x="0"/>
      </items>
    </pivotField>
    <pivotField axis="axisCol" compact="0" outline="0" showAll="0" defaultSubtotal="0">
      <items count="2">
        <item h="1" x="1"/>
        <item x="0"/>
      </items>
    </pivotField>
    <pivotField axis="axisCol" compact="0" outline="0" showAll="0" defaultSubtotal="0">
      <items count="2">
        <item h="1" x="0"/>
        <item x="1"/>
      </items>
    </pivotField>
    <pivotField axis="axisCol" compact="0" outline="0" showAll="0" defaultSubtotal="0">
      <items count="2">
        <item h="1" x="0"/>
        <item x="1"/>
      </items>
    </pivotField>
    <pivotField compact="0" outline="0" showAll="0" defaultSubtotal="0">
      <items count="3">
        <item x="1"/>
        <item x="0"/>
        <item x="2"/>
      </items>
    </pivotField>
  </pivotFields>
  <rowItems count="1">
    <i/>
  </rowItems>
  <colFields count="7">
    <field x="9"/>
    <field x="10"/>
    <field x="11"/>
    <field x="12"/>
    <field x="13"/>
    <field x="14"/>
    <field x="15"/>
  </colFields>
  <colItems count="2">
    <i>
      <x v="1"/>
      <x v="1"/>
      <x v="1"/>
      <x v="1"/>
      <x v="1"/>
      <x v="1"/>
      <x v="1"/>
    </i>
    <i t="grand">
      <x/>
    </i>
  </colItems>
  <dataFields count="1">
    <dataField name="Cuenta de CODIGO Y NOMBRE_SERVICIO" fld="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diego.mendozama@ecopetrol.com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tabSelected="1" topLeftCell="A7" zoomScaleNormal="100" workbookViewId="0">
      <selection activeCell="E13" sqref="E13"/>
    </sheetView>
  </sheetViews>
  <sheetFormatPr baseColWidth="10" defaultColWidth="11.42578125" defaultRowHeight="15" x14ac:dyDescent="0.25"/>
  <cols>
    <col min="1" max="1" width="4.85546875" style="37" customWidth="1"/>
    <col min="2" max="2" width="27.28515625" style="37" customWidth="1"/>
    <col min="3" max="3" width="31" style="37" customWidth="1"/>
    <col min="4" max="4" width="34" style="37" customWidth="1"/>
    <col min="5" max="5" width="31.140625" style="37" customWidth="1"/>
    <col min="6" max="6" width="20" style="37" customWidth="1"/>
    <col min="7" max="7" width="13.85546875" style="37" customWidth="1"/>
    <col min="8" max="8" width="15.7109375" style="37" customWidth="1"/>
    <col min="9" max="16384" width="11.42578125" style="37"/>
  </cols>
  <sheetData>
    <row r="1" spans="2:8" ht="48.75" customHeight="1" x14ac:dyDescent="0.25">
      <c r="B1" s="32"/>
      <c r="C1" s="33" t="s">
        <v>106</v>
      </c>
      <c r="D1" s="34"/>
      <c r="E1" s="34"/>
      <c r="F1" s="35"/>
      <c r="G1" s="36"/>
      <c r="H1" s="36"/>
    </row>
    <row r="2" spans="2:8" ht="18.75" customHeight="1" x14ac:dyDescent="0.25">
      <c r="B2" s="32"/>
      <c r="C2" s="33" t="s">
        <v>107</v>
      </c>
      <c r="D2" s="38"/>
      <c r="E2" s="38"/>
      <c r="F2" s="39"/>
      <c r="G2" s="36"/>
      <c r="H2" s="36"/>
    </row>
    <row r="3" spans="2:8" ht="20.25" customHeight="1" x14ac:dyDescent="0.25">
      <c r="B3" s="32"/>
      <c r="C3" s="40" t="s">
        <v>108</v>
      </c>
      <c r="D3" s="41" t="s">
        <v>109</v>
      </c>
      <c r="E3" s="40" t="s">
        <v>110</v>
      </c>
      <c r="F3" s="42">
        <v>1</v>
      </c>
      <c r="G3" s="36"/>
      <c r="H3" s="36"/>
    </row>
    <row r="4" spans="2:8" ht="21" customHeight="1" x14ac:dyDescent="0.25">
      <c r="B4" s="43" t="s">
        <v>111</v>
      </c>
      <c r="C4" s="43"/>
      <c r="D4" s="43"/>
      <c r="E4" s="43"/>
      <c r="F4" s="43"/>
      <c r="G4" s="43"/>
      <c r="H4" s="43"/>
    </row>
    <row r="6" spans="2:8" x14ac:dyDescent="0.25">
      <c r="B6" s="44"/>
      <c r="C6" s="44"/>
      <c r="D6" s="44"/>
      <c r="E6" s="44"/>
      <c r="F6" s="44"/>
      <c r="G6" s="45"/>
      <c r="H6" s="45"/>
    </row>
    <row r="7" spans="2:8" x14ac:dyDescent="0.25">
      <c r="B7" s="44"/>
      <c r="C7" s="44"/>
      <c r="D7" s="44"/>
      <c r="E7" s="44"/>
      <c r="F7" s="44"/>
      <c r="G7" s="45"/>
      <c r="H7" s="45"/>
    </row>
    <row r="8" spans="2:8" x14ac:dyDescent="0.25">
      <c r="B8" s="44"/>
      <c r="C8" s="44"/>
      <c r="D8" s="44"/>
      <c r="E8" s="44"/>
      <c r="F8" s="44"/>
      <c r="G8" s="45"/>
      <c r="H8" s="45"/>
    </row>
    <row r="9" spans="2:8" x14ac:dyDescent="0.25">
      <c r="B9" s="44"/>
      <c r="C9" s="44"/>
      <c r="D9" s="44"/>
      <c r="E9" s="44"/>
      <c r="F9" s="44"/>
      <c r="G9" s="45"/>
      <c r="H9" s="45"/>
    </row>
    <row r="10" spans="2:8" x14ac:dyDescent="0.25">
      <c r="B10" s="44"/>
      <c r="C10" s="44"/>
      <c r="D10" s="44"/>
      <c r="E10" s="44"/>
      <c r="F10" s="44"/>
      <c r="G10" s="45"/>
      <c r="H10" s="45"/>
    </row>
    <row r="11" spans="2:8" x14ac:dyDescent="0.25">
      <c r="B11" s="44"/>
      <c r="C11" s="44"/>
      <c r="D11" s="44"/>
      <c r="E11" s="44"/>
      <c r="F11" s="44"/>
      <c r="G11" s="45"/>
      <c r="H11" s="45"/>
    </row>
    <row r="12" spans="2:8" x14ac:dyDescent="0.25">
      <c r="B12" s="44"/>
      <c r="C12" s="44"/>
      <c r="D12" s="44"/>
      <c r="E12" s="44"/>
      <c r="F12" s="44"/>
      <c r="G12" s="45"/>
      <c r="H12" s="45"/>
    </row>
    <row r="13" spans="2:8" ht="17.25" customHeight="1" x14ac:dyDescent="0.25">
      <c r="B13" s="44"/>
      <c r="C13" s="44"/>
      <c r="D13" s="44"/>
      <c r="E13" s="44"/>
      <c r="F13" s="44"/>
      <c r="G13" s="45"/>
      <c r="H13" s="45"/>
    </row>
    <row r="14" spans="2:8" hidden="1" x14ac:dyDescent="0.25">
      <c r="B14" s="44"/>
      <c r="C14" s="46" t="s">
        <v>112</v>
      </c>
      <c r="D14" s="47" t="e">
        <f>+VLOOKUP(#REF!,[1]Hoja2!H2:I10,2,0)</f>
        <v>#REF!</v>
      </c>
      <c r="E14" s="48"/>
      <c r="F14" s="44"/>
      <c r="G14" s="45"/>
      <c r="H14" s="45"/>
    </row>
    <row r="15" spans="2:8" x14ac:dyDescent="0.25">
      <c r="B15" s="44"/>
      <c r="C15" s="46"/>
      <c r="D15" s="46"/>
      <c r="E15" s="46"/>
      <c r="F15" s="44"/>
      <c r="G15" s="45"/>
      <c r="H15" s="45"/>
    </row>
    <row r="16" spans="2:8" x14ac:dyDescent="0.25">
      <c r="B16" s="44"/>
      <c r="C16" s="46" t="s">
        <v>113</v>
      </c>
      <c r="D16" s="47" t="s">
        <v>114</v>
      </c>
      <c r="E16" s="46"/>
      <c r="F16" s="44"/>
      <c r="G16" s="45"/>
      <c r="H16" s="45"/>
    </row>
    <row r="17" spans="2:8" x14ac:dyDescent="0.25">
      <c r="B17" s="44"/>
      <c r="C17" s="46"/>
      <c r="D17" s="49"/>
      <c r="E17" s="46"/>
      <c r="F17" s="44"/>
      <c r="G17" s="45"/>
      <c r="H17" s="45"/>
    </row>
    <row r="18" spans="2:8" x14ac:dyDescent="0.25">
      <c r="B18" s="44"/>
      <c r="C18" s="46" t="s">
        <v>115</v>
      </c>
      <c r="D18" s="47" t="s">
        <v>116</v>
      </c>
      <c r="E18" s="50"/>
      <c r="F18" s="44"/>
      <c r="G18" s="45"/>
      <c r="H18" s="45"/>
    </row>
    <row r="19" spans="2:8" x14ac:dyDescent="0.25">
      <c r="B19" s="44"/>
      <c r="C19" s="46"/>
      <c r="D19" s="48"/>
      <c r="E19" s="50"/>
      <c r="F19" s="44"/>
      <c r="G19" s="45"/>
      <c r="H19" s="45"/>
    </row>
    <row r="20" spans="2:8" x14ac:dyDescent="0.25">
      <c r="B20" s="44"/>
      <c r="C20" s="46" t="s">
        <v>117</v>
      </c>
      <c r="D20" s="47" t="s">
        <v>118</v>
      </c>
      <c r="E20" s="50"/>
      <c r="F20" s="44"/>
      <c r="G20" s="45"/>
      <c r="H20" s="45"/>
    </row>
    <row r="21" spans="2:8" x14ac:dyDescent="0.25">
      <c r="B21" s="44"/>
      <c r="C21" s="46"/>
      <c r="D21" s="49"/>
      <c r="E21" s="46"/>
      <c r="F21" s="44"/>
      <c r="G21" s="45"/>
      <c r="H21" s="45"/>
    </row>
    <row r="22" spans="2:8" x14ac:dyDescent="0.25">
      <c r="B22" s="44"/>
      <c r="C22" s="46" t="s">
        <v>119</v>
      </c>
      <c r="D22" s="51" t="s">
        <v>120</v>
      </c>
      <c r="E22" s="50"/>
      <c r="F22" s="44"/>
      <c r="G22" s="45"/>
      <c r="H22" s="45"/>
    </row>
    <row r="23" spans="2:8" x14ac:dyDescent="0.25">
      <c r="B23" s="44"/>
      <c r="C23" s="46"/>
      <c r="D23" s="49"/>
      <c r="E23" s="46"/>
      <c r="F23" s="44"/>
      <c r="G23" s="45"/>
      <c r="H23" s="45"/>
    </row>
    <row r="24" spans="2:8" x14ac:dyDescent="0.25">
      <c r="B24" s="44"/>
      <c r="C24" s="46" t="s">
        <v>121</v>
      </c>
      <c r="D24" s="52">
        <v>45751</v>
      </c>
      <c r="E24" s="53"/>
      <c r="F24" s="44"/>
      <c r="G24" s="45"/>
      <c r="H24" s="45"/>
    </row>
    <row r="25" spans="2:8" x14ac:dyDescent="0.25">
      <c r="B25" s="44"/>
      <c r="C25" s="46"/>
      <c r="D25" s="46"/>
      <c r="E25" s="46"/>
      <c r="F25" s="44"/>
      <c r="G25" s="45"/>
      <c r="H25" s="45"/>
    </row>
    <row r="26" spans="2:8" x14ac:dyDescent="0.25">
      <c r="B26" s="44"/>
      <c r="C26" s="44"/>
      <c r="D26" s="44"/>
      <c r="E26" s="44"/>
      <c r="F26" s="44"/>
      <c r="G26" s="45"/>
      <c r="H26" s="45"/>
    </row>
    <row r="27" spans="2:8" x14ac:dyDescent="0.25">
      <c r="B27" s="44"/>
      <c r="C27" s="44"/>
      <c r="D27" s="44"/>
      <c r="E27" s="44"/>
      <c r="F27" s="44"/>
      <c r="G27" s="45"/>
      <c r="H27" s="45"/>
    </row>
    <row r="28" spans="2:8" x14ac:dyDescent="0.25">
      <c r="B28" s="44"/>
      <c r="C28" s="44"/>
      <c r="D28" s="44"/>
      <c r="E28" s="44"/>
      <c r="F28" s="44"/>
      <c r="G28" s="45"/>
      <c r="H28" s="45"/>
    </row>
  </sheetData>
  <mergeCells count="6">
    <mergeCell ref="B1:B3"/>
    <mergeCell ref="C1:F1"/>
    <mergeCell ref="G1:H3"/>
    <mergeCell ref="C2:F2"/>
    <mergeCell ref="B4:H4"/>
    <mergeCell ref="G6:H28"/>
  </mergeCells>
  <hyperlinks>
    <hyperlink ref="D22" r:id="rId1"/>
  </hyperlinks>
  <pageMargins left="0.7" right="0.7" top="0.75" bottom="0.75" header="0.3" footer="0.3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[1]EAPB!#REF!</xm:f>
          </x14:formula1>
          <xm:sqref>D16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6"/>
  <sheetViews>
    <sheetView showGridLines="0" zoomScale="80" zoomScaleNormal="80" workbookViewId="0">
      <selection activeCell="C34" sqref="C34"/>
    </sheetView>
  </sheetViews>
  <sheetFormatPr baseColWidth="10" defaultRowHeight="15" x14ac:dyDescent="0.25"/>
  <cols>
    <col min="1" max="1" width="12.140625" bestFit="1" customWidth="1"/>
    <col min="2" max="2" width="52.140625" bestFit="1" customWidth="1"/>
    <col min="3" max="3" width="15.28515625" customWidth="1"/>
    <col min="4" max="4" width="31.5703125" customWidth="1"/>
    <col min="5" max="5" width="27.140625" customWidth="1"/>
    <col min="6" max="6" width="19.85546875" customWidth="1"/>
    <col min="7" max="7" width="21.140625" customWidth="1"/>
    <col min="8" max="8" width="20.140625" bestFit="1" customWidth="1"/>
    <col min="9" max="9" width="24.140625" customWidth="1"/>
    <col min="10" max="10" width="15.5703125" customWidth="1"/>
    <col min="11" max="11" width="14.28515625" customWidth="1"/>
    <col min="12" max="12" width="15.85546875" customWidth="1"/>
    <col min="13" max="13" width="14.28515625" customWidth="1"/>
    <col min="14" max="14" width="16.42578125" customWidth="1"/>
    <col min="15" max="15" width="13.7109375" customWidth="1"/>
    <col min="16" max="16" width="14.7109375" customWidth="1"/>
  </cols>
  <sheetData>
    <row r="2" spans="1:16" ht="45" x14ac:dyDescent="0.25">
      <c r="A2" s="1" t="s">
        <v>0</v>
      </c>
      <c r="B2" s="2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</row>
    <row r="3" spans="1:16" x14ac:dyDescent="0.25">
      <c r="A3" s="3" t="s">
        <v>16</v>
      </c>
      <c r="B3" s="4" t="s">
        <v>17</v>
      </c>
      <c r="C3" s="3" t="s">
        <v>18</v>
      </c>
      <c r="D3" s="4" t="s">
        <v>19</v>
      </c>
      <c r="E3" s="5" t="s">
        <v>20</v>
      </c>
      <c r="F3" s="6">
        <v>44621</v>
      </c>
      <c r="G3" s="6">
        <v>46081</v>
      </c>
      <c r="H3" s="7" t="s">
        <v>21</v>
      </c>
      <c r="I3" s="7" t="s">
        <v>22</v>
      </c>
      <c r="J3" s="7" t="s">
        <v>23</v>
      </c>
      <c r="K3" s="7" t="s">
        <v>23</v>
      </c>
      <c r="L3" s="7" t="s">
        <v>23</v>
      </c>
      <c r="M3" s="7" t="s">
        <v>23</v>
      </c>
      <c r="N3" s="7" t="s">
        <v>23</v>
      </c>
      <c r="O3" s="7" t="s">
        <v>24</v>
      </c>
      <c r="P3" s="7" t="s">
        <v>24</v>
      </c>
    </row>
    <row r="4" spans="1:16" x14ac:dyDescent="0.25">
      <c r="A4" s="3" t="s">
        <v>16</v>
      </c>
      <c r="B4" s="4" t="s">
        <v>17</v>
      </c>
      <c r="C4" s="3" t="s">
        <v>18</v>
      </c>
      <c r="D4" s="4" t="s">
        <v>19</v>
      </c>
      <c r="E4" s="5" t="s">
        <v>25</v>
      </c>
      <c r="F4" s="6">
        <v>44621</v>
      </c>
      <c r="G4" s="6">
        <v>46081</v>
      </c>
      <c r="H4" s="7" t="s">
        <v>21</v>
      </c>
      <c r="I4" s="7" t="s">
        <v>22</v>
      </c>
      <c r="J4" s="7" t="s">
        <v>23</v>
      </c>
      <c r="K4" s="7" t="s">
        <v>23</v>
      </c>
      <c r="L4" s="7" t="s">
        <v>23</v>
      </c>
      <c r="M4" s="7" t="s">
        <v>23</v>
      </c>
      <c r="N4" s="7" t="s">
        <v>23</v>
      </c>
      <c r="O4" s="7" t="s">
        <v>23</v>
      </c>
      <c r="P4" s="7" t="s">
        <v>23</v>
      </c>
    </row>
    <row r="5" spans="1:16" x14ac:dyDescent="0.25">
      <c r="A5" s="3" t="s">
        <v>16</v>
      </c>
      <c r="B5" s="4" t="s">
        <v>17</v>
      </c>
      <c r="C5" s="3" t="s">
        <v>18</v>
      </c>
      <c r="D5" s="4" t="s">
        <v>19</v>
      </c>
      <c r="E5" s="5" t="s">
        <v>26</v>
      </c>
      <c r="F5" s="6">
        <v>44621</v>
      </c>
      <c r="G5" s="6">
        <v>46081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23</v>
      </c>
      <c r="M5" s="7" t="s">
        <v>24</v>
      </c>
      <c r="N5" s="7" t="s">
        <v>24</v>
      </c>
      <c r="O5" s="7" t="s">
        <v>24</v>
      </c>
      <c r="P5" s="7" t="s">
        <v>24</v>
      </c>
    </row>
    <row r="6" spans="1:16" x14ac:dyDescent="0.25">
      <c r="A6" s="3" t="s">
        <v>16</v>
      </c>
      <c r="B6" s="4" t="s">
        <v>17</v>
      </c>
      <c r="C6" s="3" t="s">
        <v>18</v>
      </c>
      <c r="D6" s="4" t="s">
        <v>19</v>
      </c>
      <c r="E6" s="5" t="s">
        <v>27</v>
      </c>
      <c r="F6" s="6">
        <v>44621</v>
      </c>
      <c r="G6" s="6">
        <v>46081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24</v>
      </c>
      <c r="M6" s="7" t="s">
        <v>24</v>
      </c>
      <c r="N6" s="7" t="s">
        <v>24</v>
      </c>
      <c r="O6" s="7" t="s">
        <v>23</v>
      </c>
      <c r="P6" s="7" t="s">
        <v>23</v>
      </c>
    </row>
    <row r="7" spans="1:16" x14ac:dyDescent="0.25">
      <c r="A7" s="3" t="s">
        <v>16</v>
      </c>
      <c r="B7" s="4" t="s">
        <v>17</v>
      </c>
      <c r="C7" s="3" t="s">
        <v>18</v>
      </c>
      <c r="D7" s="4" t="s">
        <v>19</v>
      </c>
      <c r="E7" s="5" t="s">
        <v>28</v>
      </c>
      <c r="F7" s="6">
        <v>44621</v>
      </c>
      <c r="G7" s="6">
        <v>46081</v>
      </c>
      <c r="H7" s="7" t="s">
        <v>21</v>
      </c>
      <c r="I7" s="7" t="s">
        <v>22</v>
      </c>
      <c r="J7" s="7" t="s">
        <v>23</v>
      </c>
      <c r="K7" s="7" t="s">
        <v>23</v>
      </c>
      <c r="L7" s="7" t="s">
        <v>23</v>
      </c>
      <c r="M7" s="7" t="s">
        <v>23</v>
      </c>
      <c r="N7" s="7" t="s">
        <v>23</v>
      </c>
      <c r="O7" s="7" t="s">
        <v>23</v>
      </c>
      <c r="P7" s="7" t="s">
        <v>23</v>
      </c>
    </row>
    <row r="8" spans="1:16" x14ac:dyDescent="0.25">
      <c r="A8" s="3" t="s">
        <v>16</v>
      </c>
      <c r="B8" s="4" t="s">
        <v>17</v>
      </c>
      <c r="C8" s="3" t="s">
        <v>18</v>
      </c>
      <c r="D8" s="4" t="s">
        <v>19</v>
      </c>
      <c r="E8" s="5" t="s">
        <v>29</v>
      </c>
      <c r="F8" s="6">
        <v>44621</v>
      </c>
      <c r="G8" s="6">
        <v>46081</v>
      </c>
      <c r="H8" s="7" t="s">
        <v>21</v>
      </c>
      <c r="I8" s="7" t="s">
        <v>22</v>
      </c>
      <c r="J8" s="7" t="s">
        <v>24</v>
      </c>
      <c r="K8" s="7" t="s">
        <v>24</v>
      </c>
      <c r="L8" s="7" t="s">
        <v>23</v>
      </c>
      <c r="M8" s="7" t="s">
        <v>24</v>
      </c>
      <c r="N8" s="7" t="s">
        <v>24</v>
      </c>
      <c r="O8" s="7" t="s">
        <v>24</v>
      </c>
      <c r="P8" s="7" t="s">
        <v>24</v>
      </c>
    </row>
    <row r="9" spans="1:16" x14ac:dyDescent="0.25">
      <c r="A9" s="3" t="s">
        <v>16</v>
      </c>
      <c r="B9" s="4" t="s">
        <v>17</v>
      </c>
      <c r="C9" s="3" t="s">
        <v>30</v>
      </c>
      <c r="D9" s="4" t="s">
        <v>31</v>
      </c>
      <c r="E9" s="5" t="s">
        <v>20</v>
      </c>
      <c r="F9" s="6">
        <v>44621</v>
      </c>
      <c r="G9" s="6">
        <v>46081</v>
      </c>
      <c r="H9" s="7" t="s">
        <v>21</v>
      </c>
      <c r="I9" s="7" t="s">
        <v>22</v>
      </c>
      <c r="J9" s="7" t="s">
        <v>23</v>
      </c>
      <c r="K9" s="7" t="s">
        <v>23</v>
      </c>
      <c r="L9" s="7" t="s">
        <v>23</v>
      </c>
      <c r="M9" s="7" t="s">
        <v>24</v>
      </c>
      <c r="N9" s="7" t="s">
        <v>23</v>
      </c>
      <c r="O9" s="7" t="s">
        <v>24</v>
      </c>
      <c r="P9" s="7" t="s">
        <v>24</v>
      </c>
    </row>
    <row r="10" spans="1:16" x14ac:dyDescent="0.25">
      <c r="A10" s="3" t="s">
        <v>16</v>
      </c>
      <c r="B10" s="4" t="s">
        <v>17</v>
      </c>
      <c r="C10" s="3" t="s">
        <v>30</v>
      </c>
      <c r="D10" s="4" t="s">
        <v>31</v>
      </c>
      <c r="E10" s="5" t="s">
        <v>32</v>
      </c>
      <c r="F10" s="6">
        <v>44621</v>
      </c>
      <c r="G10" s="6">
        <v>46081</v>
      </c>
      <c r="H10" s="7" t="s">
        <v>21</v>
      </c>
      <c r="I10" s="7" t="s">
        <v>22</v>
      </c>
      <c r="J10" s="7" t="s">
        <v>23</v>
      </c>
      <c r="K10" s="7" t="s">
        <v>24</v>
      </c>
      <c r="L10" s="7" t="s">
        <v>24</v>
      </c>
      <c r="M10" s="7" t="s">
        <v>24</v>
      </c>
      <c r="N10" s="7" t="s">
        <v>24</v>
      </c>
      <c r="O10" s="7" t="s">
        <v>24</v>
      </c>
      <c r="P10" s="7" t="s">
        <v>24</v>
      </c>
    </row>
    <row r="11" spans="1:16" x14ac:dyDescent="0.25">
      <c r="A11" s="3" t="s">
        <v>16</v>
      </c>
      <c r="B11" s="4" t="s">
        <v>17</v>
      </c>
      <c r="C11" s="3" t="s">
        <v>30</v>
      </c>
      <c r="D11" s="4" t="s">
        <v>31</v>
      </c>
      <c r="E11" s="5" t="s">
        <v>33</v>
      </c>
      <c r="F11" s="6">
        <v>44621</v>
      </c>
      <c r="G11" s="6">
        <v>46081</v>
      </c>
      <c r="H11" s="7" t="s">
        <v>21</v>
      </c>
      <c r="I11" s="7" t="s">
        <v>22</v>
      </c>
      <c r="J11" s="7" t="s">
        <v>23</v>
      </c>
      <c r="K11" s="7" t="s">
        <v>24</v>
      </c>
      <c r="L11" s="7" t="s">
        <v>24</v>
      </c>
      <c r="M11" s="7" t="s">
        <v>24</v>
      </c>
      <c r="N11" s="7" t="s">
        <v>24</v>
      </c>
      <c r="O11" s="7" t="s">
        <v>23</v>
      </c>
      <c r="P11" s="7" t="s">
        <v>24</v>
      </c>
    </row>
    <row r="12" spans="1:16" x14ac:dyDescent="0.25">
      <c r="A12" s="3" t="s">
        <v>16</v>
      </c>
      <c r="B12" s="4" t="s">
        <v>17</v>
      </c>
      <c r="C12" s="3" t="s">
        <v>30</v>
      </c>
      <c r="D12" s="4" t="s">
        <v>31</v>
      </c>
      <c r="E12" s="5" t="s">
        <v>25</v>
      </c>
      <c r="F12" s="6">
        <v>44621</v>
      </c>
      <c r="G12" s="6">
        <v>46081</v>
      </c>
      <c r="H12" s="7" t="s">
        <v>21</v>
      </c>
      <c r="I12" s="7" t="s">
        <v>22</v>
      </c>
      <c r="J12" s="7" t="s">
        <v>23</v>
      </c>
      <c r="K12" s="7" t="s">
        <v>23</v>
      </c>
      <c r="L12" s="7" t="s">
        <v>23</v>
      </c>
      <c r="M12" s="7" t="s">
        <v>23</v>
      </c>
      <c r="N12" s="7" t="s">
        <v>23</v>
      </c>
      <c r="O12" s="7" t="s">
        <v>23</v>
      </c>
      <c r="P12" s="7" t="s">
        <v>23</v>
      </c>
    </row>
    <row r="13" spans="1:16" x14ac:dyDescent="0.25">
      <c r="A13" s="3" t="s">
        <v>16</v>
      </c>
      <c r="B13" s="4" t="s">
        <v>17</v>
      </c>
      <c r="C13" s="3" t="s">
        <v>30</v>
      </c>
      <c r="D13" s="4" t="s">
        <v>31</v>
      </c>
      <c r="E13" s="5" t="s">
        <v>26</v>
      </c>
      <c r="F13" s="6">
        <v>44621</v>
      </c>
      <c r="G13" s="6">
        <v>46081</v>
      </c>
      <c r="H13" s="7" t="s">
        <v>21</v>
      </c>
      <c r="I13" s="7" t="s">
        <v>22</v>
      </c>
      <c r="J13" s="7" t="s">
        <v>23</v>
      </c>
      <c r="K13" s="7" t="s">
        <v>24</v>
      </c>
      <c r="L13" s="7" t="s">
        <v>23</v>
      </c>
      <c r="M13" s="7" t="s">
        <v>24</v>
      </c>
      <c r="N13" s="7" t="s">
        <v>24</v>
      </c>
      <c r="O13" s="7" t="s">
        <v>24</v>
      </c>
      <c r="P13" s="7" t="s">
        <v>24</v>
      </c>
    </row>
    <row r="14" spans="1:16" x14ac:dyDescent="0.25">
      <c r="A14" s="3" t="s">
        <v>16</v>
      </c>
      <c r="B14" s="4" t="s">
        <v>17</v>
      </c>
      <c r="C14" s="3" t="s">
        <v>30</v>
      </c>
      <c r="D14" s="4" t="s">
        <v>31</v>
      </c>
      <c r="E14" s="5" t="s">
        <v>27</v>
      </c>
      <c r="F14" s="6">
        <v>44621</v>
      </c>
      <c r="G14" s="6">
        <v>46081</v>
      </c>
      <c r="H14" s="7" t="s">
        <v>21</v>
      </c>
      <c r="I14" s="7" t="s">
        <v>22</v>
      </c>
      <c r="J14" s="7" t="s">
        <v>23</v>
      </c>
      <c r="K14" s="7" t="s">
        <v>24</v>
      </c>
      <c r="L14" s="7" t="s">
        <v>24</v>
      </c>
      <c r="M14" s="7" t="s">
        <v>24</v>
      </c>
      <c r="N14" s="7" t="s">
        <v>24</v>
      </c>
      <c r="O14" s="7" t="s">
        <v>23</v>
      </c>
      <c r="P14" s="7" t="s">
        <v>23</v>
      </c>
    </row>
    <row r="15" spans="1:16" x14ac:dyDescent="0.25">
      <c r="A15" s="3" t="s">
        <v>16</v>
      </c>
      <c r="B15" s="4" t="s">
        <v>17</v>
      </c>
      <c r="C15" s="3" t="s">
        <v>30</v>
      </c>
      <c r="D15" s="4" t="s">
        <v>31</v>
      </c>
      <c r="E15" s="5" t="s">
        <v>28</v>
      </c>
      <c r="F15" s="6">
        <v>44621</v>
      </c>
      <c r="G15" s="6">
        <v>46081</v>
      </c>
      <c r="H15" s="7" t="s">
        <v>21</v>
      </c>
      <c r="I15" s="7" t="s">
        <v>22</v>
      </c>
      <c r="J15" s="7" t="s">
        <v>23</v>
      </c>
      <c r="K15" s="7" t="s">
        <v>23</v>
      </c>
      <c r="L15" s="7" t="s">
        <v>23</v>
      </c>
      <c r="M15" s="7" t="s">
        <v>23</v>
      </c>
      <c r="N15" s="7" t="s">
        <v>23</v>
      </c>
      <c r="O15" s="7" t="s">
        <v>23</v>
      </c>
      <c r="P15" s="7" t="s">
        <v>23</v>
      </c>
    </row>
    <row r="16" spans="1:16" x14ac:dyDescent="0.25">
      <c r="A16" s="3" t="s">
        <v>16</v>
      </c>
      <c r="B16" s="4" t="s">
        <v>17</v>
      </c>
      <c r="C16" s="3" t="s">
        <v>30</v>
      </c>
      <c r="D16" s="4" t="s">
        <v>31</v>
      </c>
      <c r="E16" s="5" t="s">
        <v>34</v>
      </c>
      <c r="F16" s="6">
        <v>44621</v>
      </c>
      <c r="G16" s="6">
        <v>46081</v>
      </c>
      <c r="H16" s="7" t="s">
        <v>21</v>
      </c>
      <c r="I16" s="7" t="s">
        <v>22</v>
      </c>
      <c r="J16" s="7" t="s">
        <v>23</v>
      </c>
      <c r="K16" s="7" t="s">
        <v>24</v>
      </c>
      <c r="L16" s="7" t="s">
        <v>24</v>
      </c>
      <c r="M16" s="7" t="s">
        <v>24</v>
      </c>
      <c r="N16" s="7" t="s">
        <v>24</v>
      </c>
      <c r="O16" s="7" t="s">
        <v>24</v>
      </c>
      <c r="P16" s="7" t="s">
        <v>24</v>
      </c>
    </row>
    <row r="17" spans="1:16" x14ac:dyDescent="0.25">
      <c r="A17" s="3" t="s">
        <v>16</v>
      </c>
      <c r="B17" s="4" t="s">
        <v>17</v>
      </c>
      <c r="C17" s="3" t="s">
        <v>30</v>
      </c>
      <c r="D17" s="4" t="s">
        <v>31</v>
      </c>
      <c r="E17" s="5" t="s">
        <v>29</v>
      </c>
      <c r="F17" s="6">
        <v>44621</v>
      </c>
      <c r="G17" s="6">
        <v>46081</v>
      </c>
      <c r="H17" s="7" t="s">
        <v>21</v>
      </c>
      <c r="I17" s="7" t="s">
        <v>22</v>
      </c>
      <c r="J17" s="7" t="s">
        <v>24</v>
      </c>
      <c r="K17" s="7" t="s">
        <v>24</v>
      </c>
      <c r="L17" s="7" t="s">
        <v>23</v>
      </c>
      <c r="M17" s="7" t="s">
        <v>24</v>
      </c>
      <c r="N17" s="7" t="s">
        <v>24</v>
      </c>
      <c r="O17" s="7" t="s">
        <v>24</v>
      </c>
      <c r="P17" s="7" t="s">
        <v>24</v>
      </c>
    </row>
    <row r="18" spans="1:16" x14ac:dyDescent="0.25">
      <c r="A18" s="3" t="s">
        <v>16</v>
      </c>
      <c r="B18" s="4" t="s">
        <v>17</v>
      </c>
      <c r="C18" s="3" t="s">
        <v>30</v>
      </c>
      <c r="D18" s="4" t="s">
        <v>31</v>
      </c>
      <c r="E18" s="5" t="s">
        <v>35</v>
      </c>
      <c r="F18" s="6">
        <v>44621</v>
      </c>
      <c r="G18" s="6">
        <v>46081</v>
      </c>
      <c r="H18" s="7" t="s">
        <v>21</v>
      </c>
      <c r="I18" s="7" t="s">
        <v>22</v>
      </c>
      <c r="J18" s="7" t="s">
        <v>23</v>
      </c>
      <c r="K18" s="7" t="s">
        <v>23</v>
      </c>
      <c r="L18" s="7" t="s">
        <v>23</v>
      </c>
      <c r="M18" s="7" t="s">
        <v>24</v>
      </c>
      <c r="N18" s="7" t="s">
        <v>23</v>
      </c>
      <c r="O18" s="7" t="s">
        <v>23</v>
      </c>
      <c r="P18" s="7" t="s">
        <v>23</v>
      </c>
    </row>
    <row r="19" spans="1:16" x14ac:dyDescent="0.25">
      <c r="A19" s="3" t="s">
        <v>36</v>
      </c>
      <c r="B19" s="4" t="s">
        <v>37</v>
      </c>
      <c r="C19" s="3" t="s">
        <v>38</v>
      </c>
      <c r="D19" s="4" t="s">
        <v>37</v>
      </c>
      <c r="E19" s="5" t="s">
        <v>34</v>
      </c>
      <c r="F19" s="6">
        <v>45597</v>
      </c>
      <c r="G19" s="6">
        <v>46691</v>
      </c>
      <c r="H19" s="7" t="s">
        <v>39</v>
      </c>
      <c r="I19" s="7" t="s">
        <v>40</v>
      </c>
      <c r="J19" s="7" t="s">
        <v>23</v>
      </c>
      <c r="K19" s="7" t="s">
        <v>23</v>
      </c>
      <c r="L19" s="7" t="s">
        <v>23</v>
      </c>
      <c r="M19" s="7" t="s">
        <v>23</v>
      </c>
      <c r="N19" s="7" t="s">
        <v>23</v>
      </c>
      <c r="O19" s="7" t="s">
        <v>23</v>
      </c>
      <c r="P19" s="7" t="s">
        <v>23</v>
      </c>
    </row>
    <row r="20" spans="1:16" x14ac:dyDescent="0.25">
      <c r="A20" s="3" t="s">
        <v>41</v>
      </c>
      <c r="B20" s="4" t="s">
        <v>42</v>
      </c>
      <c r="C20" s="3" t="s">
        <v>38</v>
      </c>
      <c r="D20" s="4" t="s">
        <v>43</v>
      </c>
      <c r="E20" s="5" t="s">
        <v>28</v>
      </c>
      <c r="F20" s="6">
        <v>45597</v>
      </c>
      <c r="G20" s="6">
        <v>46691</v>
      </c>
      <c r="H20" s="7" t="s">
        <v>39</v>
      </c>
      <c r="I20" s="7" t="s">
        <v>40</v>
      </c>
      <c r="J20" s="7" t="s">
        <v>23</v>
      </c>
      <c r="K20" s="7" t="s">
        <v>23</v>
      </c>
      <c r="L20" s="7" t="s">
        <v>23</v>
      </c>
      <c r="M20" s="7" t="s">
        <v>23</v>
      </c>
      <c r="N20" s="7" t="s">
        <v>23</v>
      </c>
      <c r="O20" s="7" t="s">
        <v>23</v>
      </c>
      <c r="P20" s="7" t="s">
        <v>23</v>
      </c>
    </row>
    <row r="21" spans="1:16" x14ac:dyDescent="0.25">
      <c r="A21" s="3" t="s">
        <v>44</v>
      </c>
      <c r="B21" s="4" t="s">
        <v>45</v>
      </c>
      <c r="C21" s="3" t="s">
        <v>46</v>
      </c>
      <c r="D21" s="4" t="s">
        <v>47</v>
      </c>
      <c r="E21" s="5" t="s">
        <v>48</v>
      </c>
      <c r="F21" s="6">
        <v>45694</v>
      </c>
      <c r="G21" s="6">
        <v>46789</v>
      </c>
      <c r="H21" s="7" t="s">
        <v>39</v>
      </c>
      <c r="I21" s="8" t="s">
        <v>49</v>
      </c>
      <c r="J21" s="7" t="s">
        <v>24</v>
      </c>
      <c r="K21" s="7" t="s">
        <v>24</v>
      </c>
      <c r="L21" s="8" t="s">
        <v>23</v>
      </c>
      <c r="M21" s="7" t="s">
        <v>24</v>
      </c>
      <c r="N21" s="7" t="s">
        <v>24</v>
      </c>
      <c r="O21" s="7" t="s">
        <v>24</v>
      </c>
      <c r="P21" s="7" t="s">
        <v>24</v>
      </c>
    </row>
    <row r="22" spans="1:16" x14ac:dyDescent="0.25">
      <c r="A22" s="3" t="s">
        <v>44</v>
      </c>
      <c r="B22" s="4" t="s">
        <v>45</v>
      </c>
      <c r="C22" s="3" t="s">
        <v>50</v>
      </c>
      <c r="D22" s="4" t="s">
        <v>51</v>
      </c>
      <c r="E22" s="5" t="s">
        <v>28</v>
      </c>
      <c r="F22" s="6">
        <v>45694</v>
      </c>
      <c r="G22" s="6">
        <v>46789</v>
      </c>
      <c r="H22" s="7" t="s">
        <v>39</v>
      </c>
      <c r="I22" s="7" t="s">
        <v>40</v>
      </c>
      <c r="J22" s="7" t="s">
        <v>23</v>
      </c>
      <c r="K22" s="7" t="s">
        <v>23</v>
      </c>
      <c r="L22" s="7" t="s">
        <v>23</v>
      </c>
      <c r="M22" s="7" t="s">
        <v>23</v>
      </c>
      <c r="N22" s="7" t="s">
        <v>23</v>
      </c>
      <c r="O22" s="7" t="s">
        <v>23</v>
      </c>
      <c r="P22" s="7" t="s">
        <v>23</v>
      </c>
    </row>
    <row r="23" spans="1:16" x14ac:dyDescent="0.25">
      <c r="A23" s="3" t="s">
        <v>44</v>
      </c>
      <c r="B23" s="4" t="s">
        <v>45</v>
      </c>
      <c r="C23" s="3" t="s">
        <v>38</v>
      </c>
      <c r="D23" s="4" t="s">
        <v>45</v>
      </c>
      <c r="E23" s="9" t="s">
        <v>52</v>
      </c>
      <c r="F23" s="6">
        <v>45694</v>
      </c>
      <c r="G23" s="6">
        <v>46789</v>
      </c>
      <c r="H23" s="7" t="s">
        <v>39</v>
      </c>
      <c r="I23" s="7" t="s">
        <v>40</v>
      </c>
      <c r="J23" s="7" t="s">
        <v>23</v>
      </c>
      <c r="K23" s="8" t="s">
        <v>23</v>
      </c>
      <c r="L23" s="8" t="s">
        <v>23</v>
      </c>
      <c r="M23" s="8" t="s">
        <v>24</v>
      </c>
      <c r="N23" s="8" t="s">
        <v>23</v>
      </c>
      <c r="O23" s="8" t="s">
        <v>23</v>
      </c>
      <c r="P23" s="8" t="s">
        <v>23</v>
      </c>
    </row>
    <row r="24" spans="1:16" x14ac:dyDescent="0.25">
      <c r="A24" s="3" t="s">
        <v>53</v>
      </c>
      <c r="B24" s="4" t="s">
        <v>54</v>
      </c>
      <c r="C24" s="3" t="s">
        <v>38</v>
      </c>
      <c r="D24" s="4" t="s">
        <v>55</v>
      </c>
      <c r="E24" s="5" t="s">
        <v>27</v>
      </c>
      <c r="F24" s="6">
        <v>44932</v>
      </c>
      <c r="G24" s="6">
        <v>45961</v>
      </c>
      <c r="H24" s="10" t="s">
        <v>56</v>
      </c>
      <c r="I24" s="7" t="s">
        <v>40</v>
      </c>
      <c r="J24" s="7" t="s">
        <v>23</v>
      </c>
      <c r="K24" s="7" t="s">
        <v>24</v>
      </c>
      <c r="L24" s="7" t="s">
        <v>24</v>
      </c>
      <c r="M24" s="7" t="s">
        <v>24</v>
      </c>
      <c r="N24" s="7" t="s">
        <v>24</v>
      </c>
      <c r="O24" s="7" t="s">
        <v>24</v>
      </c>
      <c r="P24" s="7" t="s">
        <v>24</v>
      </c>
    </row>
    <row r="25" spans="1:16" x14ac:dyDescent="0.25">
      <c r="A25" s="3" t="s">
        <v>53</v>
      </c>
      <c r="B25" s="4" t="s">
        <v>54</v>
      </c>
      <c r="C25" s="3" t="s">
        <v>38</v>
      </c>
      <c r="D25" s="4" t="s">
        <v>55</v>
      </c>
      <c r="E25" s="5" t="s">
        <v>28</v>
      </c>
      <c r="F25" s="6">
        <v>44932</v>
      </c>
      <c r="G25" s="6">
        <v>45961</v>
      </c>
      <c r="H25" s="10" t="s">
        <v>56</v>
      </c>
      <c r="I25" s="7" t="s">
        <v>40</v>
      </c>
      <c r="J25" s="7" t="s">
        <v>23</v>
      </c>
      <c r="K25" s="7" t="s">
        <v>24</v>
      </c>
      <c r="L25" s="7" t="s">
        <v>24</v>
      </c>
      <c r="M25" s="7" t="s">
        <v>24</v>
      </c>
      <c r="N25" s="7" t="s">
        <v>24</v>
      </c>
      <c r="O25" s="7" t="s">
        <v>24</v>
      </c>
      <c r="P25" s="7" t="s">
        <v>24</v>
      </c>
    </row>
    <row r="26" spans="1:16" x14ac:dyDescent="0.25">
      <c r="A26" s="3" t="s">
        <v>53</v>
      </c>
      <c r="B26" s="4" t="s">
        <v>54</v>
      </c>
      <c r="C26" s="3" t="s">
        <v>38</v>
      </c>
      <c r="D26" s="4" t="s">
        <v>55</v>
      </c>
      <c r="E26" s="5" t="s">
        <v>35</v>
      </c>
      <c r="F26" s="6">
        <v>44932</v>
      </c>
      <c r="G26" s="6">
        <v>45961</v>
      </c>
      <c r="H26" s="10" t="s">
        <v>56</v>
      </c>
      <c r="I26" s="7" t="s">
        <v>40</v>
      </c>
      <c r="J26" s="7" t="s">
        <v>23</v>
      </c>
      <c r="K26" s="7" t="s">
        <v>24</v>
      </c>
      <c r="L26" s="7" t="s">
        <v>24</v>
      </c>
      <c r="M26" s="7" t="s">
        <v>24</v>
      </c>
      <c r="N26" s="7" t="s">
        <v>24</v>
      </c>
      <c r="O26" s="7" t="s">
        <v>24</v>
      </c>
      <c r="P26" s="7" t="s">
        <v>24</v>
      </c>
    </row>
  </sheetData>
  <autoFilter ref="A2:R14"/>
  <dataValidations count="3">
    <dataValidation type="textLength" operator="equal" allowBlank="1" showInputMessage="1" showErrorMessage="1" sqref="A3:A18 A20:A26">
      <formula1>10</formula1>
    </dataValidation>
    <dataValidation type="date" operator="greaterThan" allowBlank="1" showInputMessage="1" showErrorMessage="1" sqref="F3:G18 F24:G26">
      <formula1>29587</formula1>
    </dataValidation>
    <dataValidation type="textLength" operator="equal" allowBlank="1" showInputMessage="1" showErrorMessage="1" sqref="C3:C26">
      <formula1>2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6"/>
  <sheetViews>
    <sheetView showGridLines="0" zoomScale="80" zoomScaleNormal="80" workbookViewId="0">
      <selection activeCell="A2" sqref="A2:B26"/>
    </sheetView>
  </sheetViews>
  <sheetFormatPr baseColWidth="10" defaultRowHeight="15" x14ac:dyDescent="0.25"/>
  <cols>
    <col min="1" max="1" width="12.140625" bestFit="1" customWidth="1"/>
    <col min="2" max="2" width="52.140625" bestFit="1" customWidth="1"/>
    <col min="3" max="3" width="15.28515625" customWidth="1"/>
    <col min="4" max="4" width="31.5703125" customWidth="1"/>
    <col min="5" max="5" width="27.140625" customWidth="1"/>
    <col min="6" max="6" width="19.85546875" hidden="1" customWidth="1"/>
    <col min="7" max="7" width="21.140625" hidden="1" customWidth="1"/>
    <col min="8" max="8" width="20.140625" hidden="1" customWidth="1"/>
    <col min="9" max="9" width="24.140625" hidden="1" customWidth="1"/>
    <col min="10" max="10" width="15.5703125" customWidth="1"/>
    <col min="11" max="11" width="14.28515625" customWidth="1"/>
    <col min="12" max="12" width="15.85546875" customWidth="1"/>
    <col min="13" max="13" width="14.28515625" customWidth="1"/>
    <col min="14" max="14" width="16.42578125" customWidth="1"/>
    <col min="15" max="15" width="13.7109375" customWidth="1"/>
    <col min="16" max="16" width="14.7109375" customWidth="1"/>
    <col min="17" max="17" width="55.85546875" bestFit="1" customWidth="1"/>
  </cols>
  <sheetData>
    <row r="2" spans="1:17" ht="45" x14ac:dyDescent="0.25">
      <c r="A2" s="1" t="s">
        <v>0</v>
      </c>
      <c r="B2" s="2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11" t="s">
        <v>57</v>
      </c>
    </row>
    <row r="3" spans="1:17" x14ac:dyDescent="0.25">
      <c r="A3" s="3" t="s">
        <v>16</v>
      </c>
      <c r="B3" s="4" t="s">
        <v>17</v>
      </c>
      <c r="C3" s="3" t="s">
        <v>18</v>
      </c>
      <c r="D3" s="4" t="s">
        <v>19</v>
      </c>
      <c r="E3" s="5" t="s">
        <v>20</v>
      </c>
      <c r="F3" s="6">
        <v>44621</v>
      </c>
      <c r="G3" s="6">
        <v>46081</v>
      </c>
      <c r="H3" s="7" t="s">
        <v>21</v>
      </c>
      <c r="I3" s="7" t="s">
        <v>22</v>
      </c>
      <c r="J3" s="7" t="s">
        <v>23</v>
      </c>
      <c r="K3" s="7" t="s">
        <v>23</v>
      </c>
      <c r="L3" s="7" t="s">
        <v>23</v>
      </c>
      <c r="M3" s="7" t="s">
        <v>23</v>
      </c>
      <c r="N3" s="7" t="s">
        <v>23</v>
      </c>
      <c r="O3" s="7" t="s">
        <v>24</v>
      </c>
      <c r="P3" s="7" t="s">
        <v>24</v>
      </c>
      <c r="Q3" s="8" t="s">
        <v>58</v>
      </c>
    </row>
    <row r="4" spans="1:17" x14ac:dyDescent="0.25">
      <c r="A4" s="3" t="s">
        <v>16</v>
      </c>
      <c r="B4" s="4" t="s">
        <v>17</v>
      </c>
      <c r="C4" s="3" t="s">
        <v>18</v>
      </c>
      <c r="D4" s="4" t="s">
        <v>19</v>
      </c>
      <c r="E4" s="5" t="s">
        <v>25</v>
      </c>
      <c r="F4" s="6">
        <v>44621</v>
      </c>
      <c r="G4" s="6">
        <v>46081</v>
      </c>
      <c r="H4" s="7" t="s">
        <v>21</v>
      </c>
      <c r="I4" s="7" t="s">
        <v>22</v>
      </c>
      <c r="J4" s="7" t="s">
        <v>23</v>
      </c>
      <c r="K4" s="7" t="s">
        <v>23</v>
      </c>
      <c r="L4" s="7" t="s">
        <v>23</v>
      </c>
      <c r="M4" s="7" t="s">
        <v>23</v>
      </c>
      <c r="N4" s="7" t="s">
        <v>23</v>
      </c>
      <c r="O4" s="7" t="s">
        <v>23</v>
      </c>
      <c r="P4" s="7" t="s">
        <v>23</v>
      </c>
      <c r="Q4" s="8" t="s">
        <v>58</v>
      </c>
    </row>
    <row r="5" spans="1:17" x14ac:dyDescent="0.25">
      <c r="A5" s="3" t="s">
        <v>16</v>
      </c>
      <c r="B5" s="4" t="s">
        <v>17</v>
      </c>
      <c r="C5" s="3" t="s">
        <v>18</v>
      </c>
      <c r="D5" s="4" t="s">
        <v>19</v>
      </c>
      <c r="E5" s="5" t="s">
        <v>26</v>
      </c>
      <c r="F5" s="6">
        <v>44621</v>
      </c>
      <c r="G5" s="6">
        <v>46081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23</v>
      </c>
      <c r="M5" s="7" t="s">
        <v>24</v>
      </c>
      <c r="N5" s="7" t="s">
        <v>24</v>
      </c>
      <c r="O5" s="7" t="s">
        <v>24</v>
      </c>
      <c r="P5" s="7" t="s">
        <v>24</v>
      </c>
      <c r="Q5" s="8" t="s">
        <v>58</v>
      </c>
    </row>
    <row r="6" spans="1:17" x14ac:dyDescent="0.25">
      <c r="A6" s="3" t="s">
        <v>16</v>
      </c>
      <c r="B6" s="4" t="s">
        <v>17</v>
      </c>
      <c r="C6" s="3" t="s">
        <v>18</v>
      </c>
      <c r="D6" s="4" t="s">
        <v>19</v>
      </c>
      <c r="E6" s="5" t="s">
        <v>27</v>
      </c>
      <c r="F6" s="6">
        <v>44621</v>
      </c>
      <c r="G6" s="6">
        <v>46081</v>
      </c>
      <c r="H6" s="7" t="s">
        <v>21</v>
      </c>
      <c r="I6" s="7" t="s">
        <v>22</v>
      </c>
      <c r="J6" s="7" t="s">
        <v>23</v>
      </c>
      <c r="K6" s="7" t="s">
        <v>24</v>
      </c>
      <c r="L6" s="7" t="s">
        <v>24</v>
      </c>
      <c r="M6" s="7" t="s">
        <v>24</v>
      </c>
      <c r="N6" s="7" t="s">
        <v>24</v>
      </c>
      <c r="O6" s="7" t="s">
        <v>23</v>
      </c>
      <c r="P6" s="7" t="s">
        <v>23</v>
      </c>
      <c r="Q6" s="8" t="s">
        <v>58</v>
      </c>
    </row>
    <row r="7" spans="1:17" x14ac:dyDescent="0.25">
      <c r="A7" s="3" t="s">
        <v>16</v>
      </c>
      <c r="B7" s="4" t="s">
        <v>17</v>
      </c>
      <c r="C7" s="3" t="s">
        <v>18</v>
      </c>
      <c r="D7" s="4" t="s">
        <v>19</v>
      </c>
      <c r="E7" s="5" t="s">
        <v>28</v>
      </c>
      <c r="F7" s="6">
        <v>44621</v>
      </c>
      <c r="G7" s="6">
        <v>46081</v>
      </c>
      <c r="H7" s="7" t="s">
        <v>21</v>
      </c>
      <c r="I7" s="7" t="s">
        <v>22</v>
      </c>
      <c r="J7" s="7" t="s">
        <v>23</v>
      </c>
      <c r="K7" s="7" t="s">
        <v>23</v>
      </c>
      <c r="L7" s="7" t="s">
        <v>23</v>
      </c>
      <c r="M7" s="7" t="s">
        <v>23</v>
      </c>
      <c r="N7" s="7" t="s">
        <v>23</v>
      </c>
      <c r="O7" s="7" t="s">
        <v>23</v>
      </c>
      <c r="P7" s="7" t="s">
        <v>23</v>
      </c>
      <c r="Q7" s="8" t="s">
        <v>58</v>
      </c>
    </row>
    <row r="8" spans="1:17" x14ac:dyDescent="0.25">
      <c r="A8" s="3" t="s">
        <v>16</v>
      </c>
      <c r="B8" s="4" t="s">
        <v>17</v>
      </c>
      <c r="C8" s="3" t="s">
        <v>18</v>
      </c>
      <c r="D8" s="4" t="s">
        <v>19</v>
      </c>
      <c r="E8" s="5" t="s">
        <v>29</v>
      </c>
      <c r="F8" s="6">
        <v>44621</v>
      </c>
      <c r="G8" s="6">
        <v>46081</v>
      </c>
      <c r="H8" s="7" t="s">
        <v>21</v>
      </c>
      <c r="I8" s="7" t="s">
        <v>22</v>
      </c>
      <c r="J8" s="7" t="s">
        <v>24</v>
      </c>
      <c r="K8" s="7" t="s">
        <v>24</v>
      </c>
      <c r="L8" s="7" t="s">
        <v>23</v>
      </c>
      <c r="M8" s="7" t="s">
        <v>24</v>
      </c>
      <c r="N8" s="7" t="s">
        <v>24</v>
      </c>
      <c r="O8" s="7" t="s">
        <v>24</v>
      </c>
      <c r="P8" s="7" t="s">
        <v>24</v>
      </c>
      <c r="Q8" s="8" t="s">
        <v>58</v>
      </c>
    </row>
    <row r="9" spans="1:17" x14ac:dyDescent="0.25">
      <c r="A9" s="3" t="s">
        <v>16</v>
      </c>
      <c r="B9" s="4" t="s">
        <v>17</v>
      </c>
      <c r="C9" s="3" t="s">
        <v>30</v>
      </c>
      <c r="D9" s="4" t="s">
        <v>31</v>
      </c>
      <c r="E9" s="5" t="s">
        <v>20</v>
      </c>
      <c r="F9" s="6">
        <v>44621</v>
      </c>
      <c r="G9" s="6">
        <v>46081</v>
      </c>
      <c r="H9" s="7" t="s">
        <v>21</v>
      </c>
      <c r="I9" s="7" t="s">
        <v>22</v>
      </c>
      <c r="J9" s="7" t="s">
        <v>23</v>
      </c>
      <c r="K9" s="7" t="s">
        <v>23</v>
      </c>
      <c r="L9" s="7" t="s">
        <v>23</v>
      </c>
      <c r="M9" s="7" t="s">
        <v>24</v>
      </c>
      <c r="N9" s="7" t="s">
        <v>23</v>
      </c>
      <c r="O9" s="7" t="s">
        <v>24</v>
      </c>
      <c r="P9" s="7" t="s">
        <v>24</v>
      </c>
      <c r="Q9" s="8" t="s">
        <v>58</v>
      </c>
    </row>
    <row r="10" spans="1:17" x14ac:dyDescent="0.25">
      <c r="A10" s="3" t="s">
        <v>16</v>
      </c>
      <c r="B10" s="4" t="s">
        <v>17</v>
      </c>
      <c r="C10" s="3" t="s">
        <v>30</v>
      </c>
      <c r="D10" s="4" t="s">
        <v>31</v>
      </c>
      <c r="E10" s="5" t="s">
        <v>32</v>
      </c>
      <c r="F10" s="6">
        <v>44621</v>
      </c>
      <c r="G10" s="6">
        <v>46081</v>
      </c>
      <c r="H10" s="7" t="s">
        <v>21</v>
      </c>
      <c r="I10" s="7" t="s">
        <v>22</v>
      </c>
      <c r="J10" s="7" t="s">
        <v>23</v>
      </c>
      <c r="K10" s="7" t="s">
        <v>24</v>
      </c>
      <c r="L10" s="7" t="s">
        <v>24</v>
      </c>
      <c r="M10" s="7" t="s">
        <v>24</v>
      </c>
      <c r="N10" s="7" t="s">
        <v>24</v>
      </c>
      <c r="O10" s="7" t="s">
        <v>24</v>
      </c>
      <c r="P10" s="7" t="s">
        <v>24</v>
      </c>
      <c r="Q10" s="8" t="s">
        <v>58</v>
      </c>
    </row>
    <row r="11" spans="1:17" x14ac:dyDescent="0.25">
      <c r="A11" s="3" t="s">
        <v>16</v>
      </c>
      <c r="B11" s="4" t="s">
        <v>17</v>
      </c>
      <c r="C11" s="3" t="s">
        <v>30</v>
      </c>
      <c r="D11" s="4" t="s">
        <v>31</v>
      </c>
      <c r="E11" s="5" t="s">
        <v>33</v>
      </c>
      <c r="F11" s="6">
        <v>44621</v>
      </c>
      <c r="G11" s="6">
        <v>46081</v>
      </c>
      <c r="H11" s="7" t="s">
        <v>21</v>
      </c>
      <c r="I11" s="7" t="s">
        <v>22</v>
      </c>
      <c r="J11" s="7" t="s">
        <v>23</v>
      </c>
      <c r="K11" s="7" t="s">
        <v>24</v>
      </c>
      <c r="L11" s="7" t="s">
        <v>24</v>
      </c>
      <c r="M11" s="7" t="s">
        <v>24</v>
      </c>
      <c r="N11" s="7" t="s">
        <v>24</v>
      </c>
      <c r="O11" s="7" t="s">
        <v>23</v>
      </c>
      <c r="P11" s="7" t="s">
        <v>24</v>
      </c>
      <c r="Q11" s="8" t="s">
        <v>58</v>
      </c>
    </row>
    <row r="12" spans="1:17" x14ac:dyDescent="0.25">
      <c r="A12" s="3" t="s">
        <v>16</v>
      </c>
      <c r="B12" s="4" t="s">
        <v>17</v>
      </c>
      <c r="C12" s="3" t="s">
        <v>30</v>
      </c>
      <c r="D12" s="4" t="s">
        <v>31</v>
      </c>
      <c r="E12" s="5" t="s">
        <v>25</v>
      </c>
      <c r="F12" s="6">
        <v>44621</v>
      </c>
      <c r="G12" s="6">
        <v>46081</v>
      </c>
      <c r="H12" s="7" t="s">
        <v>21</v>
      </c>
      <c r="I12" s="7" t="s">
        <v>22</v>
      </c>
      <c r="J12" s="7" t="s">
        <v>23</v>
      </c>
      <c r="K12" s="7" t="s">
        <v>23</v>
      </c>
      <c r="L12" s="7" t="s">
        <v>23</v>
      </c>
      <c r="M12" s="7" t="s">
        <v>23</v>
      </c>
      <c r="N12" s="7" t="s">
        <v>23</v>
      </c>
      <c r="O12" s="7" t="s">
        <v>23</v>
      </c>
      <c r="P12" s="7" t="s">
        <v>23</v>
      </c>
      <c r="Q12" s="8" t="s">
        <v>58</v>
      </c>
    </row>
    <row r="13" spans="1:17" x14ac:dyDescent="0.25">
      <c r="A13" s="3" t="s">
        <v>16</v>
      </c>
      <c r="B13" s="4" t="s">
        <v>17</v>
      </c>
      <c r="C13" s="3" t="s">
        <v>30</v>
      </c>
      <c r="D13" s="4" t="s">
        <v>31</v>
      </c>
      <c r="E13" s="5" t="s">
        <v>26</v>
      </c>
      <c r="F13" s="6">
        <v>44621</v>
      </c>
      <c r="G13" s="6">
        <v>46081</v>
      </c>
      <c r="H13" s="7" t="s">
        <v>21</v>
      </c>
      <c r="I13" s="7" t="s">
        <v>22</v>
      </c>
      <c r="J13" s="7" t="s">
        <v>23</v>
      </c>
      <c r="K13" s="7" t="s">
        <v>24</v>
      </c>
      <c r="L13" s="7" t="s">
        <v>23</v>
      </c>
      <c r="M13" s="7" t="s">
        <v>24</v>
      </c>
      <c r="N13" s="7" t="s">
        <v>24</v>
      </c>
      <c r="O13" s="7" t="s">
        <v>24</v>
      </c>
      <c r="P13" s="7" t="s">
        <v>24</v>
      </c>
      <c r="Q13" s="8" t="s">
        <v>58</v>
      </c>
    </row>
    <row r="14" spans="1:17" x14ac:dyDescent="0.25">
      <c r="A14" s="3" t="s">
        <v>16</v>
      </c>
      <c r="B14" s="4" t="s">
        <v>17</v>
      </c>
      <c r="C14" s="3" t="s">
        <v>30</v>
      </c>
      <c r="D14" s="4" t="s">
        <v>31</v>
      </c>
      <c r="E14" s="5" t="s">
        <v>27</v>
      </c>
      <c r="F14" s="6">
        <v>44621</v>
      </c>
      <c r="G14" s="6">
        <v>46081</v>
      </c>
      <c r="H14" s="7" t="s">
        <v>21</v>
      </c>
      <c r="I14" s="7" t="s">
        <v>22</v>
      </c>
      <c r="J14" s="7" t="s">
        <v>23</v>
      </c>
      <c r="K14" s="7" t="s">
        <v>24</v>
      </c>
      <c r="L14" s="7" t="s">
        <v>24</v>
      </c>
      <c r="M14" s="7" t="s">
        <v>24</v>
      </c>
      <c r="N14" s="7" t="s">
        <v>24</v>
      </c>
      <c r="O14" s="7" t="s">
        <v>23</v>
      </c>
      <c r="P14" s="7" t="s">
        <v>23</v>
      </c>
      <c r="Q14" s="8" t="s">
        <v>58</v>
      </c>
    </row>
    <row r="15" spans="1:17" x14ac:dyDescent="0.25">
      <c r="A15" s="3" t="s">
        <v>16</v>
      </c>
      <c r="B15" s="4" t="s">
        <v>17</v>
      </c>
      <c r="C15" s="3" t="s">
        <v>30</v>
      </c>
      <c r="D15" s="4" t="s">
        <v>31</v>
      </c>
      <c r="E15" s="5" t="s">
        <v>28</v>
      </c>
      <c r="F15" s="6">
        <v>44621</v>
      </c>
      <c r="G15" s="6">
        <v>46081</v>
      </c>
      <c r="H15" s="7" t="s">
        <v>21</v>
      </c>
      <c r="I15" s="7" t="s">
        <v>22</v>
      </c>
      <c r="J15" s="7" t="s">
        <v>23</v>
      </c>
      <c r="K15" s="7" t="s">
        <v>23</v>
      </c>
      <c r="L15" s="7" t="s">
        <v>23</v>
      </c>
      <c r="M15" s="7" t="s">
        <v>23</v>
      </c>
      <c r="N15" s="7" t="s">
        <v>23</v>
      </c>
      <c r="O15" s="7" t="s">
        <v>23</v>
      </c>
      <c r="P15" s="7" t="s">
        <v>23</v>
      </c>
      <c r="Q15" s="8" t="s">
        <v>58</v>
      </c>
    </row>
    <row r="16" spans="1:17" x14ac:dyDescent="0.25">
      <c r="A16" s="3" t="s">
        <v>16</v>
      </c>
      <c r="B16" s="4" t="s">
        <v>17</v>
      </c>
      <c r="C16" s="3" t="s">
        <v>30</v>
      </c>
      <c r="D16" s="4" t="s">
        <v>31</v>
      </c>
      <c r="E16" s="5" t="s">
        <v>34</v>
      </c>
      <c r="F16" s="6">
        <v>44621</v>
      </c>
      <c r="G16" s="6">
        <v>46081</v>
      </c>
      <c r="H16" s="7" t="s">
        <v>21</v>
      </c>
      <c r="I16" s="7" t="s">
        <v>22</v>
      </c>
      <c r="J16" s="7" t="s">
        <v>23</v>
      </c>
      <c r="K16" s="7" t="s">
        <v>24</v>
      </c>
      <c r="L16" s="7" t="s">
        <v>24</v>
      </c>
      <c r="M16" s="7" t="s">
        <v>24</v>
      </c>
      <c r="N16" s="7" t="s">
        <v>24</v>
      </c>
      <c r="O16" s="7" t="s">
        <v>24</v>
      </c>
      <c r="P16" s="7" t="s">
        <v>24</v>
      </c>
      <c r="Q16" s="8" t="s">
        <v>58</v>
      </c>
    </row>
    <row r="17" spans="1:17" x14ac:dyDescent="0.25">
      <c r="A17" s="3" t="s">
        <v>16</v>
      </c>
      <c r="B17" s="4" t="s">
        <v>17</v>
      </c>
      <c r="C17" s="3" t="s">
        <v>30</v>
      </c>
      <c r="D17" s="4" t="s">
        <v>31</v>
      </c>
      <c r="E17" s="5" t="s">
        <v>29</v>
      </c>
      <c r="F17" s="6">
        <v>44621</v>
      </c>
      <c r="G17" s="6">
        <v>46081</v>
      </c>
      <c r="H17" s="7" t="s">
        <v>21</v>
      </c>
      <c r="I17" s="7" t="s">
        <v>22</v>
      </c>
      <c r="J17" s="7" t="s">
        <v>24</v>
      </c>
      <c r="K17" s="7" t="s">
        <v>24</v>
      </c>
      <c r="L17" s="7" t="s">
        <v>23</v>
      </c>
      <c r="M17" s="7" t="s">
        <v>24</v>
      </c>
      <c r="N17" s="7" t="s">
        <v>24</v>
      </c>
      <c r="O17" s="7" t="s">
        <v>24</v>
      </c>
      <c r="P17" s="7" t="s">
        <v>24</v>
      </c>
      <c r="Q17" s="8" t="s">
        <v>58</v>
      </c>
    </row>
    <row r="18" spans="1:17" x14ac:dyDescent="0.25">
      <c r="A18" s="3" t="s">
        <v>16</v>
      </c>
      <c r="B18" s="4" t="s">
        <v>17</v>
      </c>
      <c r="C18" s="3" t="s">
        <v>30</v>
      </c>
      <c r="D18" s="4" t="s">
        <v>31</v>
      </c>
      <c r="E18" s="5" t="s">
        <v>35</v>
      </c>
      <c r="F18" s="6">
        <v>44621</v>
      </c>
      <c r="G18" s="6">
        <v>46081</v>
      </c>
      <c r="H18" s="7" t="s">
        <v>21</v>
      </c>
      <c r="I18" s="7" t="s">
        <v>22</v>
      </c>
      <c r="J18" s="7" t="s">
        <v>23</v>
      </c>
      <c r="K18" s="7" t="s">
        <v>23</v>
      </c>
      <c r="L18" s="7" t="s">
        <v>23</v>
      </c>
      <c r="M18" s="7" t="s">
        <v>24</v>
      </c>
      <c r="N18" s="7" t="s">
        <v>23</v>
      </c>
      <c r="O18" s="7" t="s">
        <v>23</v>
      </c>
      <c r="P18" s="7" t="s">
        <v>23</v>
      </c>
      <c r="Q18" s="8" t="s">
        <v>59</v>
      </c>
    </row>
    <row r="19" spans="1:17" x14ac:dyDescent="0.25">
      <c r="A19" s="3" t="s">
        <v>36</v>
      </c>
      <c r="B19" s="4" t="s">
        <v>37</v>
      </c>
      <c r="C19" s="3" t="s">
        <v>38</v>
      </c>
      <c r="D19" s="4" t="s">
        <v>37</v>
      </c>
      <c r="E19" s="5" t="s">
        <v>34</v>
      </c>
      <c r="F19" s="6">
        <v>45597</v>
      </c>
      <c r="G19" s="6">
        <v>46691</v>
      </c>
      <c r="H19" s="7" t="s">
        <v>39</v>
      </c>
      <c r="I19" s="7" t="s">
        <v>40</v>
      </c>
      <c r="J19" s="7" t="s">
        <v>23</v>
      </c>
      <c r="K19" s="7" t="s">
        <v>23</v>
      </c>
      <c r="L19" s="7" t="s">
        <v>23</v>
      </c>
      <c r="M19" s="7" t="s">
        <v>23</v>
      </c>
      <c r="N19" s="7" t="s">
        <v>23</v>
      </c>
      <c r="O19" s="7" t="s">
        <v>23</v>
      </c>
      <c r="P19" s="7" t="s">
        <v>23</v>
      </c>
      <c r="Q19" s="8" t="s">
        <v>58</v>
      </c>
    </row>
    <row r="20" spans="1:17" x14ac:dyDescent="0.25">
      <c r="A20" s="3" t="s">
        <v>41</v>
      </c>
      <c r="B20" s="4" t="s">
        <v>42</v>
      </c>
      <c r="C20" s="3" t="s">
        <v>38</v>
      </c>
      <c r="D20" s="4" t="s">
        <v>43</v>
      </c>
      <c r="E20" s="5" t="s">
        <v>28</v>
      </c>
      <c r="F20" s="6">
        <v>45597</v>
      </c>
      <c r="G20" s="6">
        <v>46691</v>
      </c>
      <c r="H20" s="7" t="s">
        <v>39</v>
      </c>
      <c r="I20" s="7" t="s">
        <v>40</v>
      </c>
      <c r="J20" s="7" t="s">
        <v>23</v>
      </c>
      <c r="K20" s="7" t="s">
        <v>23</v>
      </c>
      <c r="L20" s="7" t="s">
        <v>23</v>
      </c>
      <c r="M20" s="7" t="s">
        <v>23</v>
      </c>
      <c r="N20" s="7" t="s">
        <v>23</v>
      </c>
      <c r="O20" s="7" t="s">
        <v>23</v>
      </c>
      <c r="P20" s="7" t="s">
        <v>23</v>
      </c>
      <c r="Q20" s="8" t="s">
        <v>58</v>
      </c>
    </row>
    <row r="21" spans="1:17" x14ac:dyDescent="0.25">
      <c r="A21" s="3" t="s">
        <v>44</v>
      </c>
      <c r="B21" s="4" t="s">
        <v>45</v>
      </c>
      <c r="C21" s="3" t="s">
        <v>46</v>
      </c>
      <c r="D21" s="4" t="s">
        <v>47</v>
      </c>
      <c r="E21" s="5" t="s">
        <v>48</v>
      </c>
      <c r="F21" s="6">
        <v>45694</v>
      </c>
      <c r="G21" s="6">
        <v>46789</v>
      </c>
      <c r="H21" s="7" t="s">
        <v>39</v>
      </c>
      <c r="I21" s="8" t="s">
        <v>49</v>
      </c>
      <c r="J21" s="7" t="s">
        <v>24</v>
      </c>
      <c r="K21" s="7" t="s">
        <v>24</v>
      </c>
      <c r="L21" s="8" t="s">
        <v>23</v>
      </c>
      <c r="M21" s="7" t="s">
        <v>24</v>
      </c>
      <c r="N21" s="7" t="s">
        <v>24</v>
      </c>
      <c r="O21" s="7" t="s">
        <v>24</v>
      </c>
      <c r="P21" s="7" t="s">
        <v>24</v>
      </c>
      <c r="Q21" s="8" t="s">
        <v>60</v>
      </c>
    </row>
    <row r="22" spans="1:17" x14ac:dyDescent="0.25">
      <c r="A22" s="3" t="s">
        <v>44</v>
      </c>
      <c r="B22" s="4" t="s">
        <v>45</v>
      </c>
      <c r="C22" s="3" t="s">
        <v>50</v>
      </c>
      <c r="D22" s="4" t="s">
        <v>51</v>
      </c>
      <c r="E22" s="5" t="s">
        <v>28</v>
      </c>
      <c r="F22" s="6">
        <v>45694</v>
      </c>
      <c r="G22" s="6">
        <v>46789</v>
      </c>
      <c r="H22" s="7" t="s">
        <v>39</v>
      </c>
      <c r="I22" s="7" t="s">
        <v>40</v>
      </c>
      <c r="J22" s="7" t="s">
        <v>23</v>
      </c>
      <c r="K22" s="7" t="s">
        <v>23</v>
      </c>
      <c r="L22" s="7" t="s">
        <v>23</v>
      </c>
      <c r="M22" s="7" t="s">
        <v>23</v>
      </c>
      <c r="N22" s="7" t="s">
        <v>23</v>
      </c>
      <c r="O22" s="7" t="s">
        <v>23</v>
      </c>
      <c r="P22" s="7" t="s">
        <v>23</v>
      </c>
      <c r="Q22" s="8" t="s">
        <v>58</v>
      </c>
    </row>
    <row r="23" spans="1:17" x14ac:dyDescent="0.25">
      <c r="A23" s="3" t="s">
        <v>44</v>
      </c>
      <c r="B23" s="4" t="s">
        <v>45</v>
      </c>
      <c r="C23" s="3" t="s">
        <v>38</v>
      </c>
      <c r="D23" s="4" t="s">
        <v>45</v>
      </c>
      <c r="E23" s="9" t="s">
        <v>52</v>
      </c>
      <c r="F23" s="6">
        <v>45694</v>
      </c>
      <c r="G23" s="6">
        <v>46789</v>
      </c>
      <c r="H23" s="7" t="s">
        <v>39</v>
      </c>
      <c r="I23" s="7" t="s">
        <v>40</v>
      </c>
      <c r="J23" s="7" t="s">
        <v>23</v>
      </c>
      <c r="K23" s="8" t="s">
        <v>23</v>
      </c>
      <c r="L23" s="8" t="s">
        <v>23</v>
      </c>
      <c r="M23" s="8" t="s">
        <v>24</v>
      </c>
      <c r="N23" s="8" t="s">
        <v>23</v>
      </c>
      <c r="O23" s="8" t="s">
        <v>23</v>
      </c>
      <c r="P23" s="8" t="s">
        <v>23</v>
      </c>
      <c r="Q23" s="8" t="s">
        <v>59</v>
      </c>
    </row>
    <row r="24" spans="1:17" x14ac:dyDescent="0.25">
      <c r="A24" s="3" t="s">
        <v>53</v>
      </c>
      <c r="B24" s="4" t="s">
        <v>54</v>
      </c>
      <c r="C24" s="3" t="s">
        <v>38</v>
      </c>
      <c r="D24" s="4" t="s">
        <v>55</v>
      </c>
      <c r="E24" s="5" t="s">
        <v>27</v>
      </c>
      <c r="F24" s="6">
        <v>44932</v>
      </c>
      <c r="G24" s="6">
        <v>45961</v>
      </c>
      <c r="H24" s="10" t="s">
        <v>56</v>
      </c>
      <c r="I24" s="7" t="s">
        <v>40</v>
      </c>
      <c r="J24" s="7" t="s">
        <v>23</v>
      </c>
      <c r="K24" s="7" t="s">
        <v>24</v>
      </c>
      <c r="L24" s="7" t="s">
        <v>24</v>
      </c>
      <c r="M24" s="7" t="s">
        <v>24</v>
      </c>
      <c r="N24" s="7" t="s">
        <v>24</v>
      </c>
      <c r="O24" s="7" t="s">
        <v>24</v>
      </c>
      <c r="P24" s="7" t="s">
        <v>24</v>
      </c>
      <c r="Q24" s="8" t="s">
        <v>58</v>
      </c>
    </row>
    <row r="25" spans="1:17" x14ac:dyDescent="0.25">
      <c r="A25" s="3" t="s">
        <v>53</v>
      </c>
      <c r="B25" s="4" t="s">
        <v>54</v>
      </c>
      <c r="C25" s="3" t="s">
        <v>38</v>
      </c>
      <c r="D25" s="4" t="s">
        <v>55</v>
      </c>
      <c r="E25" s="5" t="s">
        <v>28</v>
      </c>
      <c r="F25" s="6">
        <v>44932</v>
      </c>
      <c r="G25" s="6">
        <v>45961</v>
      </c>
      <c r="H25" s="10" t="s">
        <v>56</v>
      </c>
      <c r="I25" s="7" t="s">
        <v>40</v>
      </c>
      <c r="J25" s="7" t="s">
        <v>23</v>
      </c>
      <c r="K25" s="7" t="s">
        <v>24</v>
      </c>
      <c r="L25" s="7" t="s">
        <v>24</v>
      </c>
      <c r="M25" s="7" t="s">
        <v>24</v>
      </c>
      <c r="N25" s="7" t="s">
        <v>24</v>
      </c>
      <c r="O25" s="7" t="s">
        <v>24</v>
      </c>
      <c r="P25" s="7" t="s">
        <v>24</v>
      </c>
      <c r="Q25" s="8" t="s">
        <v>58</v>
      </c>
    </row>
    <row r="26" spans="1:17" x14ac:dyDescent="0.25">
      <c r="A26" s="3" t="s">
        <v>53</v>
      </c>
      <c r="B26" s="4" t="s">
        <v>54</v>
      </c>
      <c r="C26" s="3" t="s">
        <v>38</v>
      </c>
      <c r="D26" s="4" t="s">
        <v>55</v>
      </c>
      <c r="E26" s="5" t="s">
        <v>35</v>
      </c>
      <c r="F26" s="6">
        <v>44932</v>
      </c>
      <c r="G26" s="6">
        <v>45961</v>
      </c>
      <c r="H26" s="10" t="s">
        <v>56</v>
      </c>
      <c r="I26" s="7" t="s">
        <v>40</v>
      </c>
      <c r="J26" s="7" t="s">
        <v>23</v>
      </c>
      <c r="K26" s="7" t="s">
        <v>24</v>
      </c>
      <c r="L26" s="7" t="s">
        <v>24</v>
      </c>
      <c r="M26" s="7" t="s">
        <v>24</v>
      </c>
      <c r="N26" s="7" t="s">
        <v>24</v>
      </c>
      <c r="O26" s="7" t="s">
        <v>24</v>
      </c>
      <c r="P26" s="7" t="s">
        <v>24</v>
      </c>
      <c r="Q26" s="8" t="s">
        <v>59</v>
      </c>
    </row>
  </sheetData>
  <autoFilter ref="A2:Q2"/>
  <dataValidations count="3">
    <dataValidation type="textLength" operator="equal" allowBlank="1" showInputMessage="1" showErrorMessage="1" sqref="C3:C26">
      <formula1>2</formula1>
    </dataValidation>
    <dataValidation type="date" operator="greaterThan" allowBlank="1" showInputMessage="1" showErrorMessage="1" sqref="F3:G18 F24:G26">
      <formula1>29587</formula1>
    </dataValidation>
    <dataValidation type="textLength" operator="equal" allowBlank="1" showInputMessage="1" showErrorMessage="1" sqref="A3:A18 A20:A26">
      <formula1>10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showGridLines="0" workbookViewId="0">
      <selection activeCell="B3" sqref="B3"/>
    </sheetView>
  </sheetViews>
  <sheetFormatPr baseColWidth="10" defaultRowHeight="15" x14ac:dyDescent="0.25"/>
  <cols>
    <col min="1" max="1" width="37.5703125" customWidth="1"/>
    <col min="2" max="2" width="32.5703125" customWidth="1"/>
    <col min="3" max="3" width="12.5703125" customWidth="1"/>
    <col min="4" max="4" width="41.28515625" customWidth="1"/>
    <col min="5" max="5" width="13.28515625" customWidth="1"/>
    <col min="6" max="6" width="17.5703125" customWidth="1"/>
    <col min="7" max="7" width="13.85546875" customWidth="1"/>
    <col min="8" max="8" width="37.140625" customWidth="1"/>
    <col min="9" max="9" width="12.5703125" customWidth="1"/>
    <col min="10" max="11" width="37.7109375" bestFit="1" customWidth="1"/>
    <col min="12" max="12" width="12.5703125" bestFit="1" customWidth="1"/>
  </cols>
  <sheetData>
    <row r="3" spans="1:8" x14ac:dyDescent="0.25">
      <c r="B3" s="12" t="s">
        <v>9</v>
      </c>
      <c r="C3" s="12" t="s">
        <v>10</v>
      </c>
      <c r="D3" s="12" t="s">
        <v>11</v>
      </c>
      <c r="E3" s="12" t="s">
        <v>12</v>
      </c>
      <c r="F3" s="12" t="s">
        <v>13</v>
      </c>
      <c r="G3" s="12" t="s">
        <v>14</v>
      </c>
      <c r="H3" s="12" t="s">
        <v>15</v>
      </c>
    </row>
    <row r="4" spans="1:8" x14ac:dyDescent="0.25">
      <c r="B4" t="s">
        <v>23</v>
      </c>
      <c r="C4" t="s">
        <v>61</v>
      </c>
    </row>
    <row r="5" spans="1:8" x14ac:dyDescent="0.25">
      <c r="B5" t="s">
        <v>23</v>
      </c>
    </row>
    <row r="6" spans="1:8" x14ac:dyDescent="0.25">
      <c r="B6" t="s">
        <v>23</v>
      </c>
    </row>
    <row r="7" spans="1:8" x14ac:dyDescent="0.25">
      <c r="B7" t="s">
        <v>23</v>
      </c>
    </row>
    <row r="8" spans="1:8" x14ac:dyDescent="0.25">
      <c r="B8" t="s">
        <v>23</v>
      </c>
    </row>
    <row r="9" spans="1:8" x14ac:dyDescent="0.25">
      <c r="B9" t="s">
        <v>23</v>
      </c>
    </row>
    <row r="10" spans="1:8" x14ac:dyDescent="0.25">
      <c r="B10" t="s">
        <v>23</v>
      </c>
    </row>
    <row r="11" spans="1:8" x14ac:dyDescent="0.25">
      <c r="A11" t="s">
        <v>63</v>
      </c>
      <c r="B11" s="13">
        <v>7</v>
      </c>
      <c r="C11" s="13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9"/>
  <sheetViews>
    <sheetView showGridLines="0" workbookViewId="0">
      <pane xSplit="2" ySplit="3" topLeftCell="C4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baseColWidth="10" defaultRowHeight="15" x14ac:dyDescent="0.25"/>
  <cols>
    <col min="2" max="2" width="69.7109375" bestFit="1" customWidth="1"/>
    <col min="3" max="3" width="29.5703125" bestFit="1" customWidth="1"/>
  </cols>
  <sheetData>
    <row r="3" spans="1:3" ht="30" x14ac:dyDescent="0.25">
      <c r="A3" s="21" t="s">
        <v>0</v>
      </c>
      <c r="B3" s="21" t="s">
        <v>1</v>
      </c>
      <c r="C3" s="21" t="s">
        <v>62</v>
      </c>
    </row>
    <row r="4" spans="1:3" x14ac:dyDescent="0.25">
      <c r="A4" t="s">
        <v>36</v>
      </c>
      <c r="B4" t="s">
        <v>37</v>
      </c>
      <c r="C4" s="14">
        <v>1</v>
      </c>
    </row>
    <row r="5" spans="1:3" x14ac:dyDescent="0.25">
      <c r="A5" t="s">
        <v>41</v>
      </c>
      <c r="B5" t="s">
        <v>42</v>
      </c>
      <c r="C5" s="14">
        <v>1</v>
      </c>
    </row>
    <row r="6" spans="1:3" x14ac:dyDescent="0.25">
      <c r="A6" t="s">
        <v>44</v>
      </c>
      <c r="B6" t="s">
        <v>45</v>
      </c>
      <c r="C6" s="14">
        <v>3</v>
      </c>
    </row>
    <row r="7" spans="1:3" x14ac:dyDescent="0.25">
      <c r="A7" t="s">
        <v>16</v>
      </c>
      <c r="B7" t="s">
        <v>17</v>
      </c>
      <c r="C7" s="14">
        <v>16</v>
      </c>
    </row>
    <row r="8" spans="1:3" x14ac:dyDescent="0.25">
      <c r="A8" t="s">
        <v>53</v>
      </c>
      <c r="B8" t="s">
        <v>54</v>
      </c>
      <c r="C8" s="14">
        <v>3</v>
      </c>
    </row>
    <row r="9" spans="1:3" x14ac:dyDescent="0.25">
      <c r="A9" s="20" t="s">
        <v>61</v>
      </c>
      <c r="B9" s="20">
        <f>COUNTA(B4:B8)</f>
        <v>5</v>
      </c>
      <c r="C9" s="20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2"/>
  <sheetViews>
    <sheetView showGridLines="0" workbookViewId="0">
      <pane xSplit="2" ySplit="3" topLeftCell="C4" activePane="bottomRight" state="frozen"/>
      <selection activeCell="J31" sqref="J31"/>
      <selection pane="topRight" activeCell="J31" sqref="J31"/>
      <selection pane="bottomLeft" activeCell="J31" sqref="J31"/>
      <selection pane="bottomRight" activeCell="J31" sqref="J31"/>
    </sheetView>
  </sheetViews>
  <sheetFormatPr baseColWidth="10" defaultRowHeight="15" x14ac:dyDescent="0.25"/>
  <cols>
    <col min="1" max="1" width="19.7109375" bestFit="1" customWidth="1"/>
    <col min="2" max="2" width="13.42578125" style="14" bestFit="1" customWidth="1"/>
    <col min="3" max="3" width="69.7109375" bestFit="1" customWidth="1"/>
    <col min="4" max="4" width="21.7109375" customWidth="1"/>
  </cols>
  <sheetData>
    <row r="3" spans="1:4" ht="30" x14ac:dyDescent="0.25">
      <c r="A3" s="21" t="s">
        <v>0</v>
      </c>
      <c r="B3" s="21" t="s">
        <v>2</v>
      </c>
      <c r="C3" s="21" t="s">
        <v>3</v>
      </c>
      <c r="D3" s="21" t="s">
        <v>62</v>
      </c>
    </row>
    <row r="4" spans="1:4" x14ac:dyDescent="0.25">
      <c r="A4" t="s">
        <v>36</v>
      </c>
      <c r="B4" s="14" t="s">
        <v>38</v>
      </c>
      <c r="C4" t="s">
        <v>37</v>
      </c>
      <c r="D4" s="18">
        <v>1</v>
      </c>
    </row>
    <row r="5" spans="1:4" x14ac:dyDescent="0.25">
      <c r="A5" t="s">
        <v>41</v>
      </c>
      <c r="B5" s="14" t="s">
        <v>38</v>
      </c>
      <c r="C5" t="s">
        <v>43</v>
      </c>
      <c r="D5" s="18">
        <v>1</v>
      </c>
    </row>
    <row r="6" spans="1:4" x14ac:dyDescent="0.25">
      <c r="A6" t="s">
        <v>44</v>
      </c>
      <c r="B6" s="14" t="s">
        <v>38</v>
      </c>
      <c r="C6" t="s">
        <v>45</v>
      </c>
      <c r="D6" s="18">
        <v>1</v>
      </c>
    </row>
    <row r="7" spans="1:4" x14ac:dyDescent="0.25">
      <c r="B7" s="14" t="s">
        <v>46</v>
      </c>
      <c r="C7" t="s">
        <v>47</v>
      </c>
      <c r="D7" s="18">
        <v>1</v>
      </c>
    </row>
    <row r="8" spans="1:4" x14ac:dyDescent="0.25">
      <c r="B8" s="14" t="s">
        <v>50</v>
      </c>
      <c r="C8" t="s">
        <v>51</v>
      </c>
      <c r="D8" s="18">
        <v>1</v>
      </c>
    </row>
    <row r="9" spans="1:4" x14ac:dyDescent="0.25">
      <c r="A9" t="s">
        <v>16</v>
      </c>
      <c r="B9" s="14" t="s">
        <v>18</v>
      </c>
      <c r="C9" t="s">
        <v>19</v>
      </c>
      <c r="D9" s="18">
        <v>6</v>
      </c>
    </row>
    <row r="10" spans="1:4" x14ac:dyDescent="0.25">
      <c r="B10" s="14" t="s">
        <v>30</v>
      </c>
      <c r="C10" t="s">
        <v>31</v>
      </c>
      <c r="D10" s="18">
        <v>10</v>
      </c>
    </row>
    <row r="11" spans="1:4" x14ac:dyDescent="0.25">
      <c r="A11" t="s">
        <v>53</v>
      </c>
      <c r="B11" s="14" t="s">
        <v>38</v>
      </c>
      <c r="C11" t="s">
        <v>55</v>
      </c>
      <c r="D11" s="18">
        <v>3</v>
      </c>
    </row>
    <row r="12" spans="1:4" x14ac:dyDescent="0.25">
      <c r="A12" s="20" t="s">
        <v>61</v>
      </c>
      <c r="B12" s="20"/>
      <c r="C12" s="20">
        <f>COUNTA(C4:C11)</f>
        <v>8</v>
      </c>
      <c r="D12" s="20">
        <v>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showGridLines="0" workbookViewId="0">
      <pane xSplit="1" ySplit="3" topLeftCell="B4" activePane="bottomRight" state="frozen"/>
      <selection activeCell="J31" sqref="J31"/>
      <selection pane="topRight" activeCell="J31" sqref="J31"/>
      <selection pane="bottomLeft" activeCell="J31" sqref="J31"/>
      <selection pane="bottomRight" activeCell="C28" sqref="C28"/>
    </sheetView>
  </sheetViews>
  <sheetFormatPr baseColWidth="10" defaultRowHeight="15" x14ac:dyDescent="0.25"/>
  <cols>
    <col min="1" max="1" width="62.7109375" bestFit="1" customWidth="1"/>
    <col min="2" max="2" width="37.5703125" bestFit="1" customWidth="1"/>
  </cols>
  <sheetData>
    <row r="3" spans="1:2" x14ac:dyDescent="0.25">
      <c r="A3" s="20" t="s">
        <v>4</v>
      </c>
      <c r="B3" s="20" t="s">
        <v>63</v>
      </c>
    </row>
    <row r="4" spans="1:2" x14ac:dyDescent="0.25">
      <c r="A4" t="s">
        <v>98</v>
      </c>
      <c r="B4" s="18">
        <v>1</v>
      </c>
    </row>
    <row r="5" spans="1:2" x14ac:dyDescent="0.25">
      <c r="A5" t="s">
        <v>99</v>
      </c>
      <c r="B5" s="18">
        <v>2</v>
      </c>
    </row>
    <row r="6" spans="1:2" x14ac:dyDescent="0.25">
      <c r="A6" t="s">
        <v>100</v>
      </c>
      <c r="B6" s="18">
        <v>1</v>
      </c>
    </row>
    <row r="7" spans="1:2" x14ac:dyDescent="0.25">
      <c r="A7" t="s">
        <v>101</v>
      </c>
      <c r="B7" s="18">
        <v>1</v>
      </c>
    </row>
    <row r="8" spans="1:2" x14ac:dyDescent="0.25">
      <c r="A8" t="s">
        <v>92</v>
      </c>
      <c r="B8" s="18">
        <v>2</v>
      </c>
    </row>
    <row r="9" spans="1:2" x14ac:dyDescent="0.25">
      <c r="A9" t="s">
        <v>102</v>
      </c>
      <c r="B9" s="18">
        <v>2</v>
      </c>
    </row>
    <row r="10" spans="1:2" x14ac:dyDescent="0.25">
      <c r="A10" t="s">
        <v>103</v>
      </c>
      <c r="B10" s="18">
        <v>3</v>
      </c>
    </row>
    <row r="11" spans="1:2" x14ac:dyDescent="0.25">
      <c r="A11" t="s">
        <v>93</v>
      </c>
      <c r="B11" s="18">
        <v>5</v>
      </c>
    </row>
    <row r="12" spans="1:2" x14ac:dyDescent="0.25">
      <c r="A12" t="s">
        <v>94</v>
      </c>
      <c r="B12" s="18">
        <v>2</v>
      </c>
    </row>
    <row r="13" spans="1:2" x14ac:dyDescent="0.25">
      <c r="A13" t="s">
        <v>95</v>
      </c>
      <c r="B13" s="18">
        <v>2</v>
      </c>
    </row>
    <row r="14" spans="1:2" x14ac:dyDescent="0.25">
      <c r="A14" t="s">
        <v>96</v>
      </c>
      <c r="B14" s="18">
        <v>2</v>
      </c>
    </row>
    <row r="15" spans="1:2" x14ac:dyDescent="0.25">
      <c r="A15" t="s">
        <v>104</v>
      </c>
      <c r="B15" s="18">
        <v>1</v>
      </c>
    </row>
    <row r="16" spans="1:2" x14ac:dyDescent="0.25">
      <c r="A16" s="20" t="s">
        <v>61</v>
      </c>
      <c r="B16" s="20">
        <v>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8"/>
  <sheetViews>
    <sheetView showGridLines="0" workbookViewId="0">
      <pane xSplit="5" ySplit="3" topLeftCell="F22" activePane="bottomRight" state="frozen"/>
      <selection activeCell="J31" sqref="J31"/>
      <selection pane="topRight" activeCell="J31" sqref="J31"/>
      <selection pane="bottomLeft" activeCell="J31" sqref="J31"/>
      <selection pane="bottomRight" activeCell="A3" sqref="A3:E3"/>
    </sheetView>
  </sheetViews>
  <sheetFormatPr baseColWidth="10" defaultRowHeight="15" x14ac:dyDescent="0.25"/>
  <cols>
    <col min="2" max="2" width="50.28515625" style="15" customWidth="1"/>
    <col min="3" max="3" width="11.42578125" style="16"/>
    <col min="4" max="4" width="55.85546875" style="19" customWidth="1"/>
    <col min="5" max="5" width="62.7109375" bestFit="1" customWidth="1"/>
    <col min="6" max="6" width="11.42578125" style="14"/>
  </cols>
  <sheetData>
    <row r="3" spans="1:6" ht="60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63</v>
      </c>
    </row>
    <row r="4" spans="1:6" ht="30" x14ac:dyDescent="0.25">
      <c r="A4">
        <v>1100100670</v>
      </c>
      <c r="B4" s="15" t="s">
        <v>37</v>
      </c>
      <c r="C4" s="16" t="s">
        <v>38</v>
      </c>
      <c r="D4" s="19" t="s">
        <v>37</v>
      </c>
      <c r="E4" t="s">
        <v>34</v>
      </c>
      <c r="F4" s="14">
        <v>1</v>
      </c>
    </row>
    <row r="5" spans="1:6" ht="30" x14ac:dyDescent="0.25">
      <c r="A5" t="s">
        <v>41</v>
      </c>
      <c r="B5" s="15" t="s">
        <v>42</v>
      </c>
      <c r="C5" s="16" t="s">
        <v>38</v>
      </c>
      <c r="D5" s="19" t="s">
        <v>43</v>
      </c>
      <c r="E5" t="s">
        <v>28</v>
      </c>
      <c r="F5" s="14">
        <v>1</v>
      </c>
    </row>
    <row r="6" spans="1:6" ht="30" x14ac:dyDescent="0.25">
      <c r="A6">
        <v>1100107440</v>
      </c>
      <c r="B6" s="15" t="s">
        <v>45</v>
      </c>
      <c r="C6" s="16" t="s">
        <v>38</v>
      </c>
      <c r="D6" s="19" t="s">
        <v>45</v>
      </c>
      <c r="E6" t="s">
        <v>52</v>
      </c>
      <c r="F6" s="14">
        <v>1</v>
      </c>
    </row>
    <row r="7" spans="1:6" x14ac:dyDescent="0.25">
      <c r="C7" s="16" t="s">
        <v>46</v>
      </c>
      <c r="D7" s="19" t="s">
        <v>47</v>
      </c>
      <c r="E7" t="s">
        <v>48</v>
      </c>
      <c r="F7" s="14">
        <v>1</v>
      </c>
    </row>
    <row r="8" spans="1:6" x14ac:dyDescent="0.25">
      <c r="C8" s="16" t="s">
        <v>50</v>
      </c>
      <c r="D8" s="19" t="s">
        <v>51</v>
      </c>
      <c r="E8" t="s">
        <v>28</v>
      </c>
      <c r="F8" s="14">
        <v>1</v>
      </c>
    </row>
    <row r="9" spans="1:6" ht="30" x14ac:dyDescent="0.25">
      <c r="A9">
        <v>1100123471</v>
      </c>
      <c r="B9" s="15" t="s">
        <v>17</v>
      </c>
      <c r="C9" s="16" t="s">
        <v>18</v>
      </c>
      <c r="D9" s="19" t="s">
        <v>19</v>
      </c>
      <c r="E9" t="s">
        <v>20</v>
      </c>
      <c r="F9" s="14">
        <v>1</v>
      </c>
    </row>
    <row r="10" spans="1:6" x14ac:dyDescent="0.25">
      <c r="E10" t="s">
        <v>25</v>
      </c>
      <c r="F10" s="14">
        <v>1</v>
      </c>
    </row>
    <row r="11" spans="1:6" x14ac:dyDescent="0.25">
      <c r="E11" t="s">
        <v>26</v>
      </c>
      <c r="F11" s="14">
        <v>1</v>
      </c>
    </row>
    <row r="12" spans="1:6" x14ac:dyDescent="0.25">
      <c r="E12" t="s">
        <v>27</v>
      </c>
      <c r="F12" s="14">
        <v>1</v>
      </c>
    </row>
    <row r="13" spans="1:6" x14ac:dyDescent="0.25">
      <c r="E13" t="s">
        <v>28</v>
      </c>
      <c r="F13" s="14">
        <v>1</v>
      </c>
    </row>
    <row r="14" spans="1:6" x14ac:dyDescent="0.25">
      <c r="E14" t="s">
        <v>29</v>
      </c>
      <c r="F14" s="14">
        <v>1</v>
      </c>
    </row>
    <row r="15" spans="1:6" x14ac:dyDescent="0.25">
      <c r="C15" s="16" t="s">
        <v>30</v>
      </c>
      <c r="D15" s="19" t="s">
        <v>31</v>
      </c>
      <c r="E15" t="s">
        <v>20</v>
      </c>
      <c r="F15" s="14">
        <v>1</v>
      </c>
    </row>
    <row r="16" spans="1:6" x14ac:dyDescent="0.25">
      <c r="E16" t="s">
        <v>32</v>
      </c>
      <c r="F16" s="14">
        <v>1</v>
      </c>
    </row>
    <row r="17" spans="1:6" x14ac:dyDescent="0.25">
      <c r="E17" t="s">
        <v>33</v>
      </c>
      <c r="F17" s="14">
        <v>1</v>
      </c>
    </row>
    <row r="18" spans="1:6" x14ac:dyDescent="0.25">
      <c r="E18" t="s">
        <v>25</v>
      </c>
      <c r="F18" s="14">
        <v>1</v>
      </c>
    </row>
    <row r="19" spans="1:6" x14ac:dyDescent="0.25">
      <c r="E19" t="s">
        <v>26</v>
      </c>
      <c r="F19" s="14">
        <v>1</v>
      </c>
    </row>
    <row r="20" spans="1:6" x14ac:dyDescent="0.25">
      <c r="E20" t="s">
        <v>27</v>
      </c>
      <c r="F20" s="14">
        <v>1</v>
      </c>
    </row>
    <row r="21" spans="1:6" x14ac:dyDescent="0.25">
      <c r="E21" t="s">
        <v>28</v>
      </c>
      <c r="F21" s="14">
        <v>1</v>
      </c>
    </row>
    <row r="22" spans="1:6" x14ac:dyDescent="0.25">
      <c r="E22" t="s">
        <v>34</v>
      </c>
      <c r="F22" s="14">
        <v>1</v>
      </c>
    </row>
    <row r="23" spans="1:6" x14ac:dyDescent="0.25">
      <c r="E23" t="s">
        <v>29</v>
      </c>
      <c r="F23" s="14">
        <v>1</v>
      </c>
    </row>
    <row r="24" spans="1:6" x14ac:dyDescent="0.25">
      <c r="E24" t="s">
        <v>35</v>
      </c>
      <c r="F24" s="14">
        <v>1</v>
      </c>
    </row>
    <row r="25" spans="1:6" x14ac:dyDescent="0.25">
      <c r="A25">
        <v>1100129085</v>
      </c>
      <c r="B25" s="15" t="s">
        <v>54</v>
      </c>
      <c r="C25" s="16" t="s">
        <v>38</v>
      </c>
      <c r="D25" s="19" t="s">
        <v>55</v>
      </c>
      <c r="E25" t="s">
        <v>27</v>
      </c>
      <c r="F25" s="14">
        <v>1</v>
      </c>
    </row>
    <row r="26" spans="1:6" x14ac:dyDescent="0.25">
      <c r="E26" t="s">
        <v>28</v>
      </c>
      <c r="F26" s="14">
        <v>1</v>
      </c>
    </row>
    <row r="27" spans="1:6" x14ac:dyDescent="0.25">
      <c r="E27" t="s">
        <v>35</v>
      </c>
      <c r="F27" s="14">
        <v>1</v>
      </c>
    </row>
    <row r="28" spans="1:6" ht="30" x14ac:dyDescent="0.25">
      <c r="A28" s="17" t="s">
        <v>61</v>
      </c>
      <c r="B28" s="17">
        <f>COUNTA(B4:B27)</f>
        <v>5</v>
      </c>
      <c r="C28" s="17">
        <f t="shared" ref="C28:F28" si="0">COUNTA(C4:C27)</f>
        <v>8</v>
      </c>
      <c r="D28" s="17">
        <f t="shared" si="0"/>
        <v>8</v>
      </c>
      <c r="E28" s="17">
        <f t="shared" si="0"/>
        <v>24</v>
      </c>
      <c r="F28" s="17">
        <f t="shared" si="0"/>
        <v>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6" sqref="A6:A14"/>
    </sheetView>
  </sheetViews>
  <sheetFormatPr baseColWidth="10" defaultRowHeight="15" x14ac:dyDescent="0.25"/>
  <cols>
    <col min="1" max="1" width="62.7109375" bestFit="1" customWidth="1"/>
    <col min="2" max="2" width="12" bestFit="1" customWidth="1"/>
  </cols>
  <sheetData>
    <row r="3" spans="1:5" ht="30" customHeight="1" x14ac:dyDescent="0.25">
      <c r="A3" s="17" t="s">
        <v>63</v>
      </c>
      <c r="B3" s="30" t="s">
        <v>57</v>
      </c>
      <c r="C3" s="30"/>
      <c r="D3" s="30"/>
      <c r="E3" s="30"/>
    </row>
    <row r="4" spans="1:5" ht="105" x14ac:dyDescent="0.25">
      <c r="A4" s="17" t="s">
        <v>4</v>
      </c>
      <c r="B4" s="17" t="s">
        <v>59</v>
      </c>
      <c r="C4" s="17" t="s">
        <v>58</v>
      </c>
      <c r="D4" s="17" t="s">
        <v>60</v>
      </c>
      <c r="E4" s="17" t="s">
        <v>61</v>
      </c>
    </row>
    <row r="5" spans="1:5" x14ac:dyDescent="0.25">
      <c r="A5" t="s">
        <v>48</v>
      </c>
      <c r="B5" s="18"/>
      <c r="C5" s="18"/>
      <c r="D5" s="18">
        <v>1</v>
      </c>
      <c r="E5" s="18">
        <v>1</v>
      </c>
    </row>
    <row r="6" spans="1:5" x14ac:dyDescent="0.25">
      <c r="A6" t="s">
        <v>20</v>
      </c>
      <c r="B6" s="18"/>
      <c r="C6" s="18">
        <v>2</v>
      </c>
      <c r="D6" s="18"/>
      <c r="E6" s="18">
        <v>2</v>
      </c>
    </row>
    <row r="7" spans="1:5" x14ac:dyDescent="0.25">
      <c r="A7" t="s">
        <v>32</v>
      </c>
      <c r="B7" s="18"/>
      <c r="C7" s="18">
        <v>1</v>
      </c>
      <c r="D7" s="18"/>
      <c r="E7" s="18">
        <v>1</v>
      </c>
    </row>
    <row r="8" spans="1:5" x14ac:dyDescent="0.25">
      <c r="A8" t="s">
        <v>33</v>
      </c>
      <c r="B8" s="18"/>
      <c r="C8" s="18">
        <v>1</v>
      </c>
      <c r="D8" s="18"/>
      <c r="E8" s="18">
        <v>1</v>
      </c>
    </row>
    <row r="9" spans="1:5" x14ac:dyDescent="0.25">
      <c r="A9" t="s">
        <v>25</v>
      </c>
      <c r="B9" s="18"/>
      <c r="C9" s="18">
        <v>2</v>
      </c>
      <c r="D9" s="18"/>
      <c r="E9" s="18">
        <v>2</v>
      </c>
    </row>
    <row r="10" spans="1:5" x14ac:dyDescent="0.25">
      <c r="A10" t="s">
        <v>26</v>
      </c>
      <c r="B10" s="18"/>
      <c r="C10" s="18">
        <v>2</v>
      </c>
      <c r="D10" s="18"/>
      <c r="E10" s="18">
        <v>2</v>
      </c>
    </row>
    <row r="11" spans="1:5" x14ac:dyDescent="0.25">
      <c r="A11" t="s">
        <v>27</v>
      </c>
      <c r="B11" s="18"/>
      <c r="C11" s="18">
        <v>3</v>
      </c>
      <c r="D11" s="18"/>
      <c r="E11" s="18">
        <v>3</v>
      </c>
    </row>
    <row r="12" spans="1:5" x14ac:dyDescent="0.25">
      <c r="A12" t="s">
        <v>28</v>
      </c>
      <c r="B12" s="18"/>
      <c r="C12" s="18">
        <v>5</v>
      </c>
      <c r="D12" s="18"/>
      <c r="E12" s="18">
        <v>5</v>
      </c>
    </row>
    <row r="13" spans="1:5" x14ac:dyDescent="0.25">
      <c r="A13" t="s">
        <v>34</v>
      </c>
      <c r="B13" s="18"/>
      <c r="C13" s="18">
        <v>2</v>
      </c>
      <c r="D13" s="18"/>
      <c r="E13" s="18">
        <v>2</v>
      </c>
    </row>
    <row r="14" spans="1:5" x14ac:dyDescent="0.25">
      <c r="A14" t="s">
        <v>29</v>
      </c>
      <c r="B14" s="18"/>
      <c r="C14" s="18">
        <v>2</v>
      </c>
      <c r="D14" s="18"/>
      <c r="E14" s="18">
        <v>2</v>
      </c>
    </row>
    <row r="15" spans="1:5" x14ac:dyDescent="0.25">
      <c r="A15" t="s">
        <v>35</v>
      </c>
      <c r="B15" s="18">
        <v>2</v>
      </c>
      <c r="C15" s="18"/>
      <c r="D15" s="18"/>
      <c r="E15" s="18">
        <v>2</v>
      </c>
    </row>
    <row r="16" spans="1:5" x14ac:dyDescent="0.25">
      <c r="A16" t="s">
        <v>52</v>
      </c>
      <c r="B16" s="18">
        <v>1</v>
      </c>
      <c r="C16" s="18"/>
      <c r="D16" s="18"/>
      <c r="E16" s="18">
        <v>1</v>
      </c>
    </row>
    <row r="17" spans="1:5" x14ac:dyDescent="0.25">
      <c r="A17" s="17" t="s">
        <v>61</v>
      </c>
      <c r="B17" s="17">
        <f>SUM(B5:B16)</f>
        <v>3</v>
      </c>
      <c r="C17" s="17">
        <f t="shared" ref="C17:E17" si="0">SUM(C5:C16)</f>
        <v>20</v>
      </c>
      <c r="D17" s="17">
        <f t="shared" si="0"/>
        <v>1</v>
      </c>
      <c r="E17" s="17">
        <f t="shared" si="0"/>
        <v>24</v>
      </c>
    </row>
  </sheetData>
  <mergeCells count="1">
    <mergeCell ref="B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C25"/>
  <sheetViews>
    <sheetView showGridLines="0" workbookViewId="0">
      <selection activeCell="C30" sqref="C30"/>
    </sheetView>
  </sheetViews>
  <sheetFormatPr baseColWidth="10" defaultRowHeight="15" x14ac:dyDescent="0.25"/>
  <cols>
    <col min="1" max="1" width="18.5703125" bestFit="1" customWidth="1"/>
    <col min="2" max="2" width="55.28515625" bestFit="1" customWidth="1"/>
    <col min="3" max="3" width="63.140625" bestFit="1" customWidth="1"/>
  </cols>
  <sheetData>
    <row r="2" spans="1:3" x14ac:dyDescent="0.25">
      <c r="A2" s="31" t="s">
        <v>97</v>
      </c>
      <c r="B2" s="31"/>
      <c r="C2" s="22" t="s">
        <v>105</v>
      </c>
    </row>
    <row r="3" spans="1:3" s="14" customFormat="1" x14ac:dyDescent="0.25">
      <c r="A3" s="14" t="s">
        <v>64</v>
      </c>
      <c r="B3" s="14" t="s">
        <v>65</v>
      </c>
    </row>
    <row r="4" spans="1:3" hidden="1" x14ac:dyDescent="0.25">
      <c r="A4" t="s">
        <v>66</v>
      </c>
      <c r="B4" t="s">
        <v>67</v>
      </c>
      <c r="C4" t="str">
        <f>VLOOKUP(B4,SERVICIOS!$A$4:$A$15,1,0)</f>
        <v>312 - ENFERMERÍA</v>
      </c>
    </row>
    <row r="5" spans="1:3" x14ac:dyDescent="0.25">
      <c r="B5" t="s">
        <v>68</v>
      </c>
      <c r="C5" t="e">
        <f>VLOOKUP(B5,SERVICIOS!$A$4:$A$15,1,0)</f>
        <v>#N/A</v>
      </c>
    </row>
    <row r="6" spans="1:3" hidden="1" x14ac:dyDescent="0.25">
      <c r="B6" t="s">
        <v>69</v>
      </c>
      <c r="C6" t="str">
        <f>VLOOKUP(B6,SERVICIOS!$A$4:$A$15,1,0)</f>
        <v>328 - MEDICINA GENERAL</v>
      </c>
    </row>
    <row r="7" spans="1:3" x14ac:dyDescent="0.25">
      <c r="B7" t="s">
        <v>70</v>
      </c>
      <c r="C7" t="e">
        <f>VLOOKUP(B7,SERVICIOS!$A$4:$A$15,1,0)</f>
        <v>#N/A</v>
      </c>
    </row>
    <row r="8" spans="1:3" hidden="1" x14ac:dyDescent="0.25">
      <c r="B8" t="s">
        <v>71</v>
      </c>
      <c r="C8" t="str">
        <f>VLOOKUP(B8,SERVICIOS!$A$4:$A$15,1,0)</f>
        <v>333 - NUTRICIÓN Y DIETÉTICA</v>
      </c>
    </row>
    <row r="9" spans="1:3" x14ac:dyDescent="0.25">
      <c r="B9" t="s">
        <v>72</v>
      </c>
      <c r="C9" t="e">
        <f>VLOOKUP(B9,SERVICIOS!$A$4:$A$15,1,0)</f>
        <v>#N/A</v>
      </c>
    </row>
    <row r="10" spans="1:3" hidden="1" x14ac:dyDescent="0.25">
      <c r="B10" t="s">
        <v>73</v>
      </c>
      <c r="C10" t="str">
        <f>VLOOKUP(B10,SERVICIOS!$A$4:$A$15,1,0)</f>
        <v>344 - PSICOLOGÍA</v>
      </c>
    </row>
    <row r="11" spans="1:3" hidden="1" x14ac:dyDescent="0.25">
      <c r="B11" t="s">
        <v>74</v>
      </c>
      <c r="C11" t="str">
        <f>VLOOKUP(B11,SERVICIOS!$A$4:$A$15,1,0)</f>
        <v>345 - PSIQUIATRÍA</v>
      </c>
    </row>
    <row r="12" spans="1:3" hidden="1" x14ac:dyDescent="0.25">
      <c r="B12" t="s">
        <v>75</v>
      </c>
      <c r="C12" t="str">
        <f>VLOOKUP(B12,SERVICIOS!$A$4:$A$15,1,0)</f>
        <v>354 - TOXICOLOGÍA</v>
      </c>
    </row>
    <row r="13" spans="1:3" x14ac:dyDescent="0.25">
      <c r="B13" t="s">
        <v>76</v>
      </c>
      <c r="C13" t="e">
        <f>VLOOKUP(B13,SERVICIOS!$A$4:$A$15,1,0)</f>
        <v>#N/A</v>
      </c>
    </row>
    <row r="14" spans="1:3" x14ac:dyDescent="0.25">
      <c r="A14" t="s">
        <v>77</v>
      </c>
      <c r="B14" t="s">
        <v>78</v>
      </c>
      <c r="C14" t="e">
        <f>VLOOKUP(B14,SERVICIOS!$A$4:$A$15,1,0)</f>
        <v>#N/A</v>
      </c>
    </row>
    <row r="15" spans="1:3" x14ac:dyDescent="0.25">
      <c r="B15" t="s">
        <v>79</v>
      </c>
      <c r="C15" t="e">
        <f>VLOOKUP(B15,SERVICIOS!$A$4:$A$15,1,0)</f>
        <v>#N/A</v>
      </c>
    </row>
    <row r="16" spans="1:3" hidden="1" x14ac:dyDescent="0.25">
      <c r="B16" t="s">
        <v>80</v>
      </c>
      <c r="C16" t="str">
        <f>VLOOKUP(B16,SERVICIOS!$A$4:$A$15,1,0)</f>
        <v>728 - TERAPIA OCUPACIONAL</v>
      </c>
    </row>
    <row r="17" spans="1:3" x14ac:dyDescent="0.25">
      <c r="B17" t="s">
        <v>81</v>
      </c>
      <c r="C17" t="e">
        <f>VLOOKUP(B17,SERVICIOS!$A$4:$A$15,1,0)</f>
        <v>#N/A</v>
      </c>
    </row>
    <row r="18" spans="1:3" x14ac:dyDescent="0.25">
      <c r="B18" t="s">
        <v>82</v>
      </c>
      <c r="C18" t="e">
        <f>VLOOKUP(B18,SERVICIOS!$A$4:$A$15,1,0)</f>
        <v>#N/A</v>
      </c>
    </row>
    <row r="19" spans="1:3" x14ac:dyDescent="0.25">
      <c r="B19" t="s">
        <v>83</v>
      </c>
      <c r="C19" t="e">
        <f>VLOOKUP(B19,SERVICIOS!$A$4:$A$15,1,0)</f>
        <v>#N/A</v>
      </c>
    </row>
    <row r="20" spans="1:3" x14ac:dyDescent="0.25">
      <c r="A20" t="s">
        <v>84</v>
      </c>
      <c r="B20" t="s">
        <v>85</v>
      </c>
      <c r="C20" t="e">
        <f>VLOOKUP(B20,SERVICIOS!$A$4:$A$15,1,0)</f>
        <v>#N/A</v>
      </c>
    </row>
    <row r="21" spans="1:3" x14ac:dyDescent="0.25">
      <c r="B21" t="s">
        <v>86</v>
      </c>
      <c r="C21" t="e">
        <f>VLOOKUP(B21,SERVICIOS!$A$4:$A$15,1,0)</f>
        <v>#N/A</v>
      </c>
    </row>
    <row r="22" spans="1:3" x14ac:dyDescent="0.25">
      <c r="B22" t="s">
        <v>87</v>
      </c>
      <c r="C22" t="e">
        <f>VLOOKUP(B22,SERVICIOS!$A$4:$A$15,1,0)</f>
        <v>#N/A</v>
      </c>
    </row>
    <row r="23" spans="1:3" hidden="1" x14ac:dyDescent="0.25">
      <c r="B23" t="s">
        <v>88</v>
      </c>
      <c r="C23" t="str">
        <f>VLOOKUP(B23,SERVICIOS!$A$4:$A$15,1,0)</f>
        <v>138 - CUIDADO BÁSICO DEL CONSUMO DE SUSTANCIAS PSICOACTIVAS</v>
      </c>
    </row>
    <row r="24" spans="1:3" x14ac:dyDescent="0.25">
      <c r="A24" t="s">
        <v>89</v>
      </c>
      <c r="B24" t="s">
        <v>90</v>
      </c>
      <c r="C24" t="e">
        <f>VLOOKUP(B24,SERVICIOS!$A$4:$A$15,1,0)</f>
        <v>#N/A</v>
      </c>
    </row>
    <row r="25" spans="1:3" x14ac:dyDescent="0.25">
      <c r="B25" t="s">
        <v>91</v>
      </c>
      <c r="C25" t="e">
        <f>VLOOKUP(B25,SERVICIOS!$A$4:$A$15,1,0)</f>
        <v>#N/A</v>
      </c>
    </row>
  </sheetData>
  <autoFilter ref="A3:C25">
    <filterColumn colId="2">
      <filters>
        <filter val="#N/A"/>
      </filters>
    </filterColumn>
  </autoFilter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5"/>
  <sheetViews>
    <sheetView showGridLines="0" workbookViewId="0">
      <selection activeCell="B23" sqref="B23"/>
    </sheetView>
  </sheetViews>
  <sheetFormatPr baseColWidth="10" defaultRowHeight="15" x14ac:dyDescent="0.25"/>
  <cols>
    <col min="1" max="1" width="18.5703125" bestFit="1" customWidth="1"/>
    <col min="2" max="2" width="55.28515625" bestFit="1" customWidth="1"/>
    <col min="4" max="4" width="62.7109375" bestFit="1" customWidth="1"/>
    <col min="6" max="6" width="48" bestFit="1" customWidth="1"/>
  </cols>
  <sheetData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B5" t="s">
        <v>68</v>
      </c>
    </row>
    <row r="6" spans="1:2" x14ac:dyDescent="0.25">
      <c r="B6" t="s">
        <v>69</v>
      </c>
    </row>
    <row r="7" spans="1:2" x14ac:dyDescent="0.25">
      <c r="B7" t="s">
        <v>70</v>
      </c>
    </row>
    <row r="8" spans="1:2" x14ac:dyDescent="0.25">
      <c r="B8" t="s">
        <v>71</v>
      </c>
    </row>
    <row r="9" spans="1:2" x14ac:dyDescent="0.25">
      <c r="B9" t="s">
        <v>72</v>
      </c>
    </row>
    <row r="10" spans="1:2" x14ac:dyDescent="0.25">
      <c r="B10" t="s">
        <v>73</v>
      </c>
    </row>
    <row r="11" spans="1:2" x14ac:dyDescent="0.25">
      <c r="B11" t="s">
        <v>74</v>
      </c>
    </row>
    <row r="12" spans="1:2" x14ac:dyDescent="0.25">
      <c r="B12" t="s">
        <v>75</v>
      </c>
    </row>
    <row r="13" spans="1:2" x14ac:dyDescent="0.25">
      <c r="B13" t="s">
        <v>76</v>
      </c>
    </row>
    <row r="14" spans="1:2" x14ac:dyDescent="0.25">
      <c r="A14" t="s">
        <v>77</v>
      </c>
      <c r="B14" t="s">
        <v>78</v>
      </c>
    </row>
    <row r="15" spans="1:2" x14ac:dyDescent="0.25">
      <c r="B15" t="s">
        <v>79</v>
      </c>
    </row>
    <row r="16" spans="1:2" x14ac:dyDescent="0.25">
      <c r="B16" t="s">
        <v>80</v>
      </c>
    </row>
    <row r="17" spans="1:2" x14ac:dyDescent="0.25">
      <c r="B17" t="s">
        <v>81</v>
      </c>
    </row>
    <row r="18" spans="1:2" x14ac:dyDescent="0.25">
      <c r="B18" t="s">
        <v>82</v>
      </c>
    </row>
    <row r="19" spans="1:2" x14ac:dyDescent="0.25">
      <c r="B19" t="s">
        <v>83</v>
      </c>
    </row>
    <row r="20" spans="1:2" x14ac:dyDescent="0.25">
      <c r="A20" t="s">
        <v>84</v>
      </c>
      <c r="B20" t="s">
        <v>85</v>
      </c>
    </row>
    <row r="21" spans="1:2" x14ac:dyDescent="0.25">
      <c r="B21" t="s">
        <v>86</v>
      </c>
    </row>
    <row r="22" spans="1:2" x14ac:dyDescent="0.25">
      <c r="B22" t="s">
        <v>87</v>
      </c>
    </row>
    <row r="23" spans="1:2" x14ac:dyDescent="0.25">
      <c r="B23" t="s">
        <v>88</v>
      </c>
    </row>
    <row r="24" spans="1:2" x14ac:dyDescent="0.25">
      <c r="A24" t="s">
        <v>89</v>
      </c>
      <c r="B24" t="s">
        <v>90</v>
      </c>
    </row>
    <row r="25" spans="1:2" x14ac:dyDescent="0.25">
      <c r="B25" t="s">
        <v>91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showGridLines="0" workbookViewId="0">
      <selection activeCell="K7" sqref="K7"/>
    </sheetView>
  </sheetViews>
  <sheetFormatPr baseColWidth="10" defaultRowHeight="15" x14ac:dyDescent="0.25"/>
  <cols>
    <col min="2" max="2" width="69.7109375" bestFit="1" customWidth="1"/>
    <col min="3" max="3" width="38.42578125" customWidth="1"/>
    <col min="6" max="6" width="13.85546875" customWidth="1"/>
  </cols>
  <sheetData>
    <row r="2" spans="1:10" s="15" customFormat="1" ht="75" x14ac:dyDescent="0.25">
      <c r="A2" s="23" t="s">
        <v>0</v>
      </c>
      <c r="B2" s="24" t="s">
        <v>1</v>
      </c>
      <c r="C2" s="24" t="s">
        <v>4</v>
      </c>
      <c r="D2" s="24" t="s">
        <v>9</v>
      </c>
      <c r="E2" s="24" t="s">
        <v>10</v>
      </c>
      <c r="F2" s="24" t="s">
        <v>11</v>
      </c>
      <c r="G2" s="24" t="s">
        <v>12</v>
      </c>
      <c r="H2" s="24" t="s">
        <v>13</v>
      </c>
      <c r="I2" s="24" t="s">
        <v>14</v>
      </c>
      <c r="J2" s="24" t="s">
        <v>15</v>
      </c>
    </row>
    <row r="3" spans="1:10" x14ac:dyDescent="0.25">
      <c r="A3" s="25" t="s">
        <v>16</v>
      </c>
      <c r="B3" s="26" t="s">
        <v>17</v>
      </c>
      <c r="C3" s="27" t="s">
        <v>20</v>
      </c>
      <c r="D3" s="28" t="s">
        <v>23</v>
      </c>
      <c r="E3" s="28" t="s">
        <v>23</v>
      </c>
      <c r="F3" s="28" t="s">
        <v>23</v>
      </c>
      <c r="G3" s="28" t="s">
        <v>23</v>
      </c>
      <c r="H3" s="28" t="s">
        <v>23</v>
      </c>
      <c r="I3" s="28" t="s">
        <v>24</v>
      </c>
      <c r="J3" s="28" t="s">
        <v>24</v>
      </c>
    </row>
    <row r="4" spans="1:10" x14ac:dyDescent="0.25">
      <c r="A4" s="25" t="s">
        <v>16</v>
      </c>
      <c r="B4" s="26" t="s">
        <v>17</v>
      </c>
      <c r="C4" s="27" t="s">
        <v>25</v>
      </c>
      <c r="D4" s="28" t="s">
        <v>23</v>
      </c>
      <c r="E4" s="28" t="s">
        <v>23</v>
      </c>
      <c r="F4" s="28" t="s">
        <v>23</v>
      </c>
      <c r="G4" s="28" t="s">
        <v>23</v>
      </c>
      <c r="H4" s="28" t="s">
        <v>23</v>
      </c>
      <c r="I4" s="28" t="s">
        <v>23</v>
      </c>
      <c r="J4" s="28" t="s">
        <v>23</v>
      </c>
    </row>
    <row r="5" spans="1:10" x14ac:dyDescent="0.25">
      <c r="A5" s="25" t="s">
        <v>16</v>
      </c>
      <c r="B5" s="26" t="s">
        <v>17</v>
      </c>
      <c r="C5" s="27" t="s">
        <v>26</v>
      </c>
      <c r="D5" s="28" t="s">
        <v>23</v>
      </c>
      <c r="E5" s="28" t="s">
        <v>24</v>
      </c>
      <c r="F5" s="28" t="s">
        <v>23</v>
      </c>
      <c r="G5" s="28" t="s">
        <v>24</v>
      </c>
      <c r="H5" s="28" t="s">
        <v>24</v>
      </c>
      <c r="I5" s="28" t="s">
        <v>24</v>
      </c>
      <c r="J5" s="28" t="s">
        <v>24</v>
      </c>
    </row>
    <row r="6" spans="1:10" x14ac:dyDescent="0.25">
      <c r="A6" s="25" t="s">
        <v>16</v>
      </c>
      <c r="B6" s="26" t="s">
        <v>17</v>
      </c>
      <c r="C6" s="27" t="s">
        <v>27</v>
      </c>
      <c r="D6" s="28" t="s">
        <v>23</v>
      </c>
      <c r="E6" s="28" t="s">
        <v>24</v>
      </c>
      <c r="F6" s="28" t="s">
        <v>24</v>
      </c>
      <c r="G6" s="28" t="s">
        <v>24</v>
      </c>
      <c r="H6" s="28" t="s">
        <v>24</v>
      </c>
      <c r="I6" s="28" t="s">
        <v>23</v>
      </c>
      <c r="J6" s="28" t="s">
        <v>23</v>
      </c>
    </row>
    <row r="7" spans="1:10" x14ac:dyDescent="0.25">
      <c r="A7" s="25" t="s">
        <v>16</v>
      </c>
      <c r="B7" s="26" t="s">
        <v>17</v>
      </c>
      <c r="C7" s="27" t="s">
        <v>28</v>
      </c>
      <c r="D7" s="28" t="s">
        <v>23</v>
      </c>
      <c r="E7" s="28" t="s">
        <v>23</v>
      </c>
      <c r="F7" s="28" t="s">
        <v>23</v>
      </c>
      <c r="G7" s="28" t="s">
        <v>23</v>
      </c>
      <c r="H7" s="28" t="s">
        <v>23</v>
      </c>
      <c r="I7" s="28" t="s">
        <v>23</v>
      </c>
      <c r="J7" s="28" t="s">
        <v>23</v>
      </c>
    </row>
    <row r="8" spans="1:10" x14ac:dyDescent="0.25">
      <c r="A8" s="25" t="s">
        <v>16</v>
      </c>
      <c r="B8" s="26" t="s">
        <v>17</v>
      </c>
      <c r="C8" s="27" t="s">
        <v>29</v>
      </c>
      <c r="D8" s="28" t="s">
        <v>24</v>
      </c>
      <c r="E8" s="28" t="s">
        <v>24</v>
      </c>
      <c r="F8" s="28" t="s">
        <v>23</v>
      </c>
      <c r="G8" s="28" t="s">
        <v>24</v>
      </c>
      <c r="H8" s="28" t="s">
        <v>24</v>
      </c>
      <c r="I8" s="28" t="s">
        <v>24</v>
      </c>
      <c r="J8" s="28" t="s">
        <v>24</v>
      </c>
    </row>
    <row r="9" spans="1:10" x14ac:dyDescent="0.25">
      <c r="A9" s="25" t="s">
        <v>16</v>
      </c>
      <c r="B9" s="26" t="s">
        <v>17</v>
      </c>
      <c r="C9" s="27" t="s">
        <v>20</v>
      </c>
      <c r="D9" s="28" t="s">
        <v>23</v>
      </c>
      <c r="E9" s="28" t="s">
        <v>23</v>
      </c>
      <c r="F9" s="28" t="s">
        <v>23</v>
      </c>
      <c r="G9" s="28" t="s">
        <v>24</v>
      </c>
      <c r="H9" s="28" t="s">
        <v>23</v>
      </c>
      <c r="I9" s="28" t="s">
        <v>24</v>
      </c>
      <c r="J9" s="28" t="s">
        <v>24</v>
      </c>
    </row>
    <row r="10" spans="1:10" x14ac:dyDescent="0.25">
      <c r="A10" s="25" t="s">
        <v>16</v>
      </c>
      <c r="B10" s="26" t="s">
        <v>17</v>
      </c>
      <c r="C10" s="27" t="s">
        <v>32</v>
      </c>
      <c r="D10" s="28" t="s">
        <v>23</v>
      </c>
      <c r="E10" s="28" t="s">
        <v>24</v>
      </c>
      <c r="F10" s="28" t="s">
        <v>24</v>
      </c>
      <c r="G10" s="28" t="s">
        <v>24</v>
      </c>
      <c r="H10" s="28" t="s">
        <v>24</v>
      </c>
      <c r="I10" s="28" t="s">
        <v>24</v>
      </c>
      <c r="J10" s="28" t="s">
        <v>24</v>
      </c>
    </row>
    <row r="11" spans="1:10" x14ac:dyDescent="0.25">
      <c r="A11" s="25" t="s">
        <v>16</v>
      </c>
      <c r="B11" s="26" t="s">
        <v>17</v>
      </c>
      <c r="C11" s="27" t="s">
        <v>33</v>
      </c>
      <c r="D11" s="28" t="s">
        <v>23</v>
      </c>
      <c r="E11" s="28" t="s">
        <v>24</v>
      </c>
      <c r="F11" s="28" t="s">
        <v>24</v>
      </c>
      <c r="G11" s="28" t="s">
        <v>24</v>
      </c>
      <c r="H11" s="28" t="s">
        <v>24</v>
      </c>
      <c r="I11" s="28" t="s">
        <v>23</v>
      </c>
      <c r="J11" s="28" t="s">
        <v>24</v>
      </c>
    </row>
    <row r="12" spans="1:10" x14ac:dyDescent="0.25">
      <c r="A12" s="25" t="s">
        <v>16</v>
      </c>
      <c r="B12" s="26" t="s">
        <v>17</v>
      </c>
      <c r="C12" s="27" t="s">
        <v>25</v>
      </c>
      <c r="D12" s="28" t="s">
        <v>23</v>
      </c>
      <c r="E12" s="28" t="s">
        <v>23</v>
      </c>
      <c r="F12" s="28" t="s">
        <v>23</v>
      </c>
      <c r="G12" s="28" t="s">
        <v>23</v>
      </c>
      <c r="H12" s="28" t="s">
        <v>23</v>
      </c>
      <c r="I12" s="28" t="s">
        <v>23</v>
      </c>
      <c r="J12" s="28" t="s">
        <v>23</v>
      </c>
    </row>
    <row r="13" spans="1:10" x14ac:dyDescent="0.25">
      <c r="A13" s="25" t="s">
        <v>16</v>
      </c>
      <c r="B13" s="26" t="s">
        <v>17</v>
      </c>
      <c r="C13" s="27" t="s">
        <v>26</v>
      </c>
      <c r="D13" s="28" t="s">
        <v>23</v>
      </c>
      <c r="E13" s="28" t="s">
        <v>24</v>
      </c>
      <c r="F13" s="28" t="s">
        <v>23</v>
      </c>
      <c r="G13" s="28" t="s">
        <v>24</v>
      </c>
      <c r="H13" s="28" t="s">
        <v>24</v>
      </c>
      <c r="I13" s="28" t="s">
        <v>24</v>
      </c>
      <c r="J13" s="28" t="s">
        <v>24</v>
      </c>
    </row>
    <row r="14" spans="1:10" x14ac:dyDescent="0.25">
      <c r="A14" s="25" t="s">
        <v>16</v>
      </c>
      <c r="B14" s="26" t="s">
        <v>17</v>
      </c>
      <c r="C14" s="27" t="s">
        <v>27</v>
      </c>
      <c r="D14" s="28" t="s">
        <v>23</v>
      </c>
      <c r="E14" s="28" t="s">
        <v>24</v>
      </c>
      <c r="F14" s="28" t="s">
        <v>24</v>
      </c>
      <c r="G14" s="28" t="s">
        <v>24</v>
      </c>
      <c r="H14" s="28" t="s">
        <v>24</v>
      </c>
      <c r="I14" s="28" t="s">
        <v>23</v>
      </c>
      <c r="J14" s="28" t="s">
        <v>23</v>
      </c>
    </row>
    <row r="15" spans="1:10" x14ac:dyDescent="0.25">
      <c r="A15" s="25" t="s">
        <v>16</v>
      </c>
      <c r="B15" s="26" t="s">
        <v>17</v>
      </c>
      <c r="C15" s="27" t="s">
        <v>28</v>
      </c>
      <c r="D15" s="28" t="s">
        <v>23</v>
      </c>
      <c r="E15" s="28" t="s">
        <v>23</v>
      </c>
      <c r="F15" s="28" t="s">
        <v>23</v>
      </c>
      <c r="G15" s="28" t="s">
        <v>23</v>
      </c>
      <c r="H15" s="28" t="s">
        <v>23</v>
      </c>
      <c r="I15" s="28" t="s">
        <v>23</v>
      </c>
      <c r="J15" s="28" t="s">
        <v>23</v>
      </c>
    </row>
    <row r="16" spans="1:10" x14ac:dyDescent="0.25">
      <c r="A16" s="25" t="s">
        <v>16</v>
      </c>
      <c r="B16" s="26" t="s">
        <v>17</v>
      </c>
      <c r="C16" s="27" t="s">
        <v>34</v>
      </c>
      <c r="D16" s="28" t="s">
        <v>23</v>
      </c>
      <c r="E16" s="28" t="s">
        <v>24</v>
      </c>
      <c r="F16" s="28" t="s">
        <v>24</v>
      </c>
      <c r="G16" s="28" t="s">
        <v>24</v>
      </c>
      <c r="H16" s="28" t="s">
        <v>24</v>
      </c>
      <c r="I16" s="28" t="s">
        <v>24</v>
      </c>
      <c r="J16" s="28" t="s">
        <v>24</v>
      </c>
    </row>
    <row r="17" spans="1:10" x14ac:dyDescent="0.25">
      <c r="A17" s="25" t="s">
        <v>16</v>
      </c>
      <c r="B17" s="26" t="s">
        <v>17</v>
      </c>
      <c r="C17" s="27" t="s">
        <v>29</v>
      </c>
      <c r="D17" s="28" t="s">
        <v>24</v>
      </c>
      <c r="E17" s="28" t="s">
        <v>24</v>
      </c>
      <c r="F17" s="28" t="s">
        <v>23</v>
      </c>
      <c r="G17" s="28" t="s">
        <v>24</v>
      </c>
      <c r="H17" s="28" t="s">
        <v>24</v>
      </c>
      <c r="I17" s="28" t="s">
        <v>24</v>
      </c>
      <c r="J17" s="28" t="s">
        <v>24</v>
      </c>
    </row>
    <row r="18" spans="1:10" x14ac:dyDescent="0.25">
      <c r="A18" s="25" t="s">
        <v>16</v>
      </c>
      <c r="B18" s="26" t="s">
        <v>17</v>
      </c>
      <c r="C18" s="27" t="s">
        <v>35</v>
      </c>
      <c r="D18" s="28" t="s">
        <v>23</v>
      </c>
      <c r="E18" s="28" t="s">
        <v>23</v>
      </c>
      <c r="F18" s="28" t="s">
        <v>23</v>
      </c>
      <c r="G18" s="28" t="s">
        <v>24</v>
      </c>
      <c r="H18" s="28" t="s">
        <v>23</v>
      </c>
      <c r="I18" s="28" t="s">
        <v>23</v>
      </c>
      <c r="J18" s="28" t="s">
        <v>23</v>
      </c>
    </row>
    <row r="19" spans="1:10" x14ac:dyDescent="0.25">
      <c r="A19" s="25" t="s">
        <v>36</v>
      </c>
      <c r="B19" s="26" t="s">
        <v>37</v>
      </c>
      <c r="C19" s="27" t="s">
        <v>34</v>
      </c>
      <c r="D19" s="28" t="s">
        <v>23</v>
      </c>
      <c r="E19" s="28" t="s">
        <v>23</v>
      </c>
      <c r="F19" s="28" t="s">
        <v>23</v>
      </c>
      <c r="G19" s="28" t="s">
        <v>23</v>
      </c>
      <c r="H19" s="28" t="s">
        <v>23</v>
      </c>
      <c r="I19" s="28" t="s">
        <v>23</v>
      </c>
      <c r="J19" s="28" t="s">
        <v>23</v>
      </c>
    </row>
    <row r="20" spans="1:10" x14ac:dyDescent="0.25">
      <c r="A20" s="25" t="s">
        <v>41</v>
      </c>
      <c r="B20" s="26" t="s">
        <v>42</v>
      </c>
      <c r="C20" s="27" t="s">
        <v>28</v>
      </c>
      <c r="D20" s="28" t="s">
        <v>23</v>
      </c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</row>
    <row r="21" spans="1:10" ht="30" x14ac:dyDescent="0.25">
      <c r="A21" s="25" t="s">
        <v>44</v>
      </c>
      <c r="B21" s="26" t="s">
        <v>45</v>
      </c>
      <c r="C21" s="27" t="s">
        <v>48</v>
      </c>
      <c r="D21" s="28" t="s">
        <v>24</v>
      </c>
      <c r="E21" s="28" t="s">
        <v>24</v>
      </c>
      <c r="F21" s="28" t="s">
        <v>23</v>
      </c>
      <c r="G21" s="28" t="s">
        <v>24</v>
      </c>
      <c r="H21" s="28" t="s">
        <v>24</v>
      </c>
      <c r="I21" s="28" t="s">
        <v>24</v>
      </c>
      <c r="J21" s="28" t="s">
        <v>24</v>
      </c>
    </row>
    <row r="22" spans="1:10" x14ac:dyDescent="0.25">
      <c r="A22" s="25" t="s">
        <v>44</v>
      </c>
      <c r="B22" s="26" t="s">
        <v>45</v>
      </c>
      <c r="C22" s="27" t="s">
        <v>28</v>
      </c>
      <c r="D22" s="28" t="s">
        <v>23</v>
      </c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</row>
    <row r="23" spans="1:10" x14ac:dyDescent="0.25">
      <c r="A23" s="25" t="s">
        <v>44</v>
      </c>
      <c r="B23" s="26" t="s">
        <v>45</v>
      </c>
      <c r="C23" s="27" t="s">
        <v>52</v>
      </c>
      <c r="D23" s="28" t="s">
        <v>23</v>
      </c>
      <c r="E23" s="28" t="s">
        <v>23</v>
      </c>
      <c r="F23" s="28" t="s">
        <v>23</v>
      </c>
      <c r="G23" s="28" t="s">
        <v>24</v>
      </c>
      <c r="H23" s="28" t="s">
        <v>23</v>
      </c>
      <c r="I23" s="28" t="s">
        <v>23</v>
      </c>
      <c r="J23" s="28" t="s">
        <v>23</v>
      </c>
    </row>
    <row r="24" spans="1:10" x14ac:dyDescent="0.25">
      <c r="A24" s="25" t="s">
        <v>53</v>
      </c>
      <c r="B24" s="26" t="s">
        <v>54</v>
      </c>
      <c r="C24" s="27" t="s">
        <v>27</v>
      </c>
      <c r="D24" s="28" t="s">
        <v>23</v>
      </c>
      <c r="E24" s="28" t="s">
        <v>24</v>
      </c>
      <c r="F24" s="28" t="s">
        <v>24</v>
      </c>
      <c r="G24" s="28" t="s">
        <v>24</v>
      </c>
      <c r="H24" s="28" t="s">
        <v>24</v>
      </c>
      <c r="I24" s="28" t="s">
        <v>24</v>
      </c>
      <c r="J24" s="28" t="s">
        <v>24</v>
      </c>
    </row>
    <row r="25" spans="1:10" x14ac:dyDescent="0.25">
      <c r="A25" s="25" t="s">
        <v>53</v>
      </c>
      <c r="B25" s="26" t="s">
        <v>54</v>
      </c>
      <c r="C25" s="27" t="s">
        <v>28</v>
      </c>
      <c r="D25" s="28" t="s">
        <v>23</v>
      </c>
      <c r="E25" s="28" t="s">
        <v>24</v>
      </c>
      <c r="F25" s="28" t="s">
        <v>24</v>
      </c>
      <c r="G25" s="28" t="s">
        <v>24</v>
      </c>
      <c r="H25" s="28" t="s">
        <v>24</v>
      </c>
      <c r="I25" s="28" t="s">
        <v>24</v>
      </c>
      <c r="J25" s="28" t="s">
        <v>24</v>
      </c>
    </row>
    <row r="26" spans="1:10" x14ac:dyDescent="0.25">
      <c r="A26" s="25" t="s">
        <v>53</v>
      </c>
      <c r="B26" s="26" t="s">
        <v>54</v>
      </c>
      <c r="C26" s="29" t="s">
        <v>35</v>
      </c>
      <c r="D26" s="28" t="s">
        <v>23</v>
      </c>
      <c r="E26" s="28" t="s">
        <v>24</v>
      </c>
      <c r="F26" s="28" t="s">
        <v>24</v>
      </c>
      <c r="G26" s="28" t="s">
        <v>24</v>
      </c>
      <c r="H26" s="28" t="s">
        <v>24</v>
      </c>
      <c r="I26" s="28" t="s">
        <v>24</v>
      </c>
      <c r="J26" s="28" t="s">
        <v>24</v>
      </c>
    </row>
  </sheetData>
  <dataValidations count="1">
    <dataValidation type="textLength" operator="equal" allowBlank="1" showInputMessage="1" showErrorMessage="1" sqref="A3:A18 A20:A26">
      <formula1>10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INFORMACION</vt:lpstr>
      <vt:lpstr>RED_SALUD MENTAL ORIGINAL</vt:lpstr>
      <vt:lpstr>RED_SALUD MENTAL</vt:lpstr>
      <vt:lpstr>TD</vt:lpstr>
      <vt:lpstr>PRESTADORES</vt:lpstr>
      <vt:lpstr>SEDES</vt:lpstr>
      <vt:lpstr>SERVICIOS</vt:lpstr>
      <vt:lpstr>PRESTA+SEDES+SERV</vt:lpstr>
      <vt:lpstr>GRUPO</vt:lpstr>
      <vt:lpstr>CRUCE SERV RIA</vt:lpstr>
      <vt:lpstr>RIA SALUD MENTAL</vt:lpstr>
      <vt:lpstr>SERV+DIAG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Angelica, Quintero Moreno</dc:creator>
  <cp:lastModifiedBy>Claudia Angelica, Quintero Moreno</cp:lastModifiedBy>
  <dcterms:created xsi:type="dcterms:W3CDTF">2025-05-20T14:31:37Z</dcterms:created>
  <dcterms:modified xsi:type="dcterms:W3CDTF">2025-05-20T21:12:40Z</dcterms:modified>
</cp:coreProperties>
</file>